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924" yWindow="-264" windowWidth="23256" windowHeight="11448"/>
  </bookViews>
  <sheets>
    <sheet name="тмц" sheetId="4" r:id="rId1"/>
  </sheets>
  <definedNames>
    <definedName name="_xlnm._FilterDatabase" localSheetId="0" hidden="1">тмц!$A$8:$Y$86</definedName>
    <definedName name="_xlnm.Print_Area" localSheetId="0">тмц!$A$1:$AK$102</definedName>
  </definedNames>
  <calcPr calcId="145621" iterateDelta="1E-4"/>
</workbook>
</file>

<file path=xl/calcChain.xml><?xml version="1.0" encoding="utf-8"?>
<calcChain xmlns="http://schemas.openxmlformats.org/spreadsheetml/2006/main">
  <c r="Y85" i="4" l="1"/>
  <c r="Y84" i="4"/>
  <c r="Y83" i="4"/>
  <c r="Y82" i="4"/>
  <c r="Y81" i="4"/>
  <c r="Y80" i="4"/>
  <c r="Y79" i="4"/>
  <c r="Y78" i="4"/>
  <c r="Y77" i="4"/>
  <c r="Y76" i="4"/>
  <c r="Y75" i="4"/>
  <c r="Y74" i="4"/>
  <c r="Y73" i="4"/>
  <c r="Y72" i="4"/>
  <c r="Y71" i="4"/>
  <c r="Y70" i="4"/>
  <c r="Y69" i="4"/>
  <c r="Y68" i="4"/>
  <c r="Y67" i="4"/>
  <c r="Y66" i="4"/>
  <c r="Y65" i="4"/>
  <c r="Y64" i="4"/>
  <c r="Y63" i="4"/>
  <c r="Y62" i="4"/>
  <c r="Y61" i="4"/>
  <c r="Y60" i="4"/>
  <c r="Y59" i="4"/>
  <c r="Y58" i="4"/>
  <c r="Y57" i="4"/>
  <c r="Y56" i="4"/>
  <c r="Y55" i="4"/>
  <c r="Y54" i="4"/>
  <c r="Y53" i="4"/>
  <c r="Y52" i="4"/>
  <c r="Y51" i="4"/>
  <c r="Y50" i="4"/>
  <c r="Y49" i="4"/>
  <c r="Y48" i="4"/>
  <c r="Y47" i="4"/>
  <c r="Y46" i="4"/>
  <c r="Y45" i="4"/>
  <c r="Y44" i="4"/>
  <c r="Y43" i="4"/>
  <c r="Y42" i="4"/>
  <c r="Y41" i="4"/>
  <c r="Y40" i="4"/>
  <c r="Y39" i="4"/>
  <c r="Y38" i="4"/>
  <c r="Y37" i="4"/>
  <c r="Y36" i="4"/>
  <c r="Y35" i="4"/>
  <c r="Y34" i="4"/>
  <c r="Y33" i="4"/>
  <c r="Y32" i="4"/>
  <c r="Y31" i="4"/>
  <c r="Y30" i="4"/>
  <c r="Y29" i="4"/>
  <c r="Y28" i="4"/>
  <c r="Y27" i="4"/>
  <c r="Y26" i="4"/>
  <c r="Y25" i="4"/>
  <c r="Y24" i="4"/>
  <c r="Y23" i="4"/>
  <c r="Y22" i="4"/>
  <c r="Y21" i="4"/>
  <c r="Y20" i="4"/>
  <c r="Y19" i="4"/>
  <c r="Y18" i="4"/>
  <c r="Y17" i="4"/>
  <c r="Y16" i="4"/>
  <c r="Y15" i="4"/>
  <c r="Y14" i="4"/>
  <c r="Y13" i="4"/>
  <c r="Y12" i="4"/>
  <c r="Y11" i="4"/>
  <c r="Y10" i="4"/>
  <c r="Y9" i="4"/>
  <c r="AF54" i="4" l="1"/>
  <c r="AF53" i="4"/>
  <c r="AF52" i="4"/>
  <c r="AF51" i="4"/>
  <c r="AF50" i="4"/>
  <c r="AF49" i="4"/>
  <c r="AF48" i="4"/>
  <c r="AF47" i="4"/>
  <c r="AF46" i="4"/>
  <c r="AF45" i="4"/>
  <c r="AF44" i="4"/>
  <c r="AF43" i="4"/>
  <c r="AF42" i="4"/>
  <c r="AF41" i="4"/>
  <c r="AF40" i="4"/>
  <c r="AF39" i="4"/>
  <c r="AF38" i="4"/>
  <c r="AF37" i="4"/>
  <c r="AF36" i="4"/>
  <c r="AF35" i="4"/>
  <c r="AF34" i="4"/>
  <c r="AF33" i="4"/>
  <c r="AF32" i="4"/>
  <c r="AF31" i="4"/>
  <c r="AF30" i="4"/>
  <c r="AF29" i="4"/>
  <c r="AF28" i="4"/>
  <c r="AF27" i="4"/>
  <c r="AF26" i="4"/>
  <c r="AF25" i="4"/>
  <c r="AF24" i="4"/>
  <c r="AF23" i="4"/>
  <c r="AF22" i="4"/>
  <c r="AF21" i="4"/>
  <c r="AF20" i="4"/>
  <c r="AF19" i="4"/>
  <c r="AF18" i="4"/>
  <c r="AF17" i="4"/>
  <c r="AF16" i="4"/>
  <c r="AF15" i="4"/>
  <c r="AF14" i="4"/>
  <c r="AF13" i="4"/>
  <c r="AF12" i="4"/>
  <c r="AF11" i="4"/>
  <c r="AF10" i="4"/>
  <c r="AF9" i="4"/>
  <c r="AH86" i="4"/>
  <c r="AF86" i="4"/>
  <c r="K86" i="4" l="1"/>
  <c r="Y86" i="4" l="1"/>
</calcChain>
</file>

<file path=xl/sharedStrings.xml><?xml version="1.0" encoding="utf-8"?>
<sst xmlns="http://schemas.openxmlformats.org/spreadsheetml/2006/main" count="671" uniqueCount="223">
  <si>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</si>
  <si>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</si>
  <si>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</si>
  <si>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</si>
  <si>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</si>
  <si>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</si>
  <si>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</si>
  <si>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</si>
  <si>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</si>
  <si>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</si>
  <si>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</si>
  <si>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</si>
  <si>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</si>
  <si>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</si>
  <si>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</si>
  <si>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</si>
  <si>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</si>
  <si>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</si>
  <si>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</si>
  <si>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</si>
  <si>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</si>
  <si>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</si>
  <si>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</si>
  <si>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</si>
  <si>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</si>
  <si>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</si>
  <si>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</si>
  <si>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</si>
  <si>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</si>
  <si>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</si>
  <si>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</si>
  <si>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</si>
  <si>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</si>
  <si>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</si>
  <si>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</si>
  <si>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</si>
  <si>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</si>
  <si>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</si>
  <si>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</si>
  <si>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</si>
  <si>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</si>
  <si>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</si>
  <si>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</si>
  <si>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</si>
  <si>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</si>
  <si>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</si>
  <si>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</si>
  <si>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</si>
  <si>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</si>
  <si>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</si>
  <si>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</si>
  <si>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</si>
  <si>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Начало поставки продукции по соответствующему этапу</t>
  </si>
  <si>
    <t>Окончание поставки продукции по соответствующему этапу</t>
  </si>
  <si>
    <t>г. Самара, ул. Антонова-Овсеенко, д. 48</t>
  </si>
  <si>
    <t>График поставки товара (выполнения работ, оказания услуг), а также предполагаемый объем продукции применительно к каждому периоду в 2022 году</t>
  </si>
  <si>
    <t>28.15</t>
  </si>
  <si>
    <t>ЕЖ000001</t>
  </si>
  <si>
    <t>Подшипник № 180305</t>
  </si>
  <si>
    <t>ГОСТ 8338-75</t>
  </si>
  <si>
    <t>шт</t>
  </si>
  <si>
    <t>ЕЖ000002</t>
  </si>
  <si>
    <t>Подшипник № 180306</t>
  </si>
  <si>
    <t>ГОСТ 8882-75</t>
  </si>
  <si>
    <t>ЕЖ000003</t>
  </si>
  <si>
    <t>Подшипник № 180307</t>
  </si>
  <si>
    <t>ЕЖ000004</t>
  </si>
  <si>
    <t>Подшипник № 180308</t>
  </si>
  <si>
    <t>ЕЖ000005</t>
  </si>
  <si>
    <t>Подшипник № 180309</t>
  </si>
  <si>
    <t>ЕЖ000006</t>
  </si>
  <si>
    <t>Подшипник № 180310</t>
  </si>
  <si>
    <t>ЕЖ000007</t>
  </si>
  <si>
    <t>Подшипник № 180312</t>
  </si>
  <si>
    <t>ЕЖ000008</t>
  </si>
  <si>
    <t>Подшипник № 180610</t>
  </si>
  <si>
    <t>ЕЖ000012</t>
  </si>
  <si>
    <t>Подшипник № 2317</t>
  </si>
  <si>
    <t>ЕЖ000013</t>
  </si>
  <si>
    <t>Подшипник № 2318</t>
  </si>
  <si>
    <t>ЕЖ000020</t>
  </si>
  <si>
    <t>Подшипник № 180318</t>
  </si>
  <si>
    <t>ЕЖ000021</t>
  </si>
  <si>
    <t>Подшипник № 180314</t>
  </si>
  <si>
    <t>ЕЖ000022</t>
  </si>
  <si>
    <t>Подшипник № 7618 (32318)</t>
  </si>
  <si>
    <t>ЕЖ000023</t>
  </si>
  <si>
    <t>Подшипник № 180313</t>
  </si>
  <si>
    <t>ЕЖ000024</t>
  </si>
  <si>
    <t>Подшипник № 180304</t>
  </si>
  <si>
    <t>ЕЖ000025</t>
  </si>
  <si>
    <t>Подшипник № 180205</t>
  </si>
  <si>
    <t>ЕЖ000026</t>
  </si>
  <si>
    <t>Подшипник 180206</t>
  </si>
  <si>
    <t>ЕЖ000032</t>
  </si>
  <si>
    <t>Подшипник № 308</t>
  </si>
  <si>
    <t>ЕЖ000033</t>
  </si>
  <si>
    <t>Подшипник № 309</t>
  </si>
  <si>
    <t>ЕЖ000034</t>
  </si>
  <si>
    <t>Подшипник 318</t>
  </si>
  <si>
    <t>ЕЖ000035</t>
  </si>
  <si>
    <t>Подшипник № 224</t>
  </si>
  <si>
    <t>ЕЖ000039</t>
  </si>
  <si>
    <t>Подшипник № 180606</t>
  </si>
  <si>
    <t>ЕЖ000041</t>
  </si>
  <si>
    <t>Подшипник № 2313 КМ</t>
  </si>
  <si>
    <t>ЕЖ000043</t>
  </si>
  <si>
    <t>Подшипник № 305</t>
  </si>
  <si>
    <t>ЕЖ000044</t>
  </si>
  <si>
    <t>Подшипник № 312</t>
  </si>
  <si>
    <t>ЕЖ000045</t>
  </si>
  <si>
    <t>Подшипник № 46418 Л</t>
  </si>
  <si>
    <t>ЕЖ000046</t>
  </si>
  <si>
    <t>Подшипник № 1310</t>
  </si>
  <si>
    <t>ЕЖ000048</t>
  </si>
  <si>
    <t>Подшипник № 180607</t>
  </si>
  <si>
    <t>ЕЖ000050</t>
  </si>
  <si>
    <t>Подшипник № 317</t>
  </si>
  <si>
    <t>ЕЖ000051</t>
  </si>
  <si>
    <t>Подшипник 180202</t>
  </si>
  <si>
    <t>ЕЖ000052</t>
  </si>
  <si>
    <t>Подшипник № 180203</t>
  </si>
  <si>
    <t>ЕЖ000053</t>
  </si>
  <si>
    <t>Подшипник № 180204</t>
  </si>
  <si>
    <t>ЕЖ000054</t>
  </si>
  <si>
    <t>Подшипник 180208</t>
  </si>
  <si>
    <t>ЕЖ000055</t>
  </si>
  <si>
    <t>Подшипник 180209</t>
  </si>
  <si>
    <t>ЕЖ000056</t>
  </si>
  <si>
    <t>Подшипник № 180210</t>
  </si>
  <si>
    <t>ЕЖ000057</t>
  </si>
  <si>
    <t>Подшипник № 180311</t>
  </si>
  <si>
    <t>ЕЖ000058</t>
  </si>
  <si>
    <t>Подшипник № 180317</t>
  </si>
  <si>
    <t>ЕЖ000063</t>
  </si>
  <si>
    <t>Подшипник № 180604</t>
  </si>
  <si>
    <t>ЕЖ000064</t>
  </si>
  <si>
    <t>Подшипник № 180605</t>
  </si>
  <si>
    <t>ЕЖ000065</t>
  </si>
  <si>
    <t>Подшипник 180608</t>
  </si>
  <si>
    <t>ЕЖ000066</t>
  </si>
  <si>
    <t>Подшипник № 180609</t>
  </si>
  <si>
    <t>ЕЖ000073</t>
  </si>
  <si>
    <t>Подшипник № 6310</t>
  </si>
  <si>
    <t>ЕЖ000085</t>
  </si>
  <si>
    <t>Подшипник № 314</t>
  </si>
  <si>
    <t>ЕЖ000087</t>
  </si>
  <si>
    <t>Подшипник 320</t>
  </si>
  <si>
    <t>ЕЖ000088</t>
  </si>
  <si>
    <t>Подшипник № 322</t>
  </si>
  <si>
    <t>ЕЖ000091</t>
  </si>
  <si>
    <t>Подшипник № 310</t>
  </si>
  <si>
    <t>ЕЖ000116</t>
  </si>
  <si>
    <t>Подшипник № 206 (6206)</t>
  </si>
  <si>
    <t>ЕЖ000117</t>
  </si>
  <si>
    <t>Подшипник № 207 (6207)</t>
  </si>
  <si>
    <t>ЕЖ000123</t>
  </si>
  <si>
    <t>Подшипник 6213</t>
  </si>
  <si>
    <t>ГОСТ 520-2002</t>
  </si>
  <si>
    <t>ЕЖ000143</t>
  </si>
  <si>
    <t>Подшипник № 313 (6313)</t>
  </si>
  <si>
    <t>ЕЖ000146</t>
  </si>
  <si>
    <t>Подшипник № 319 (6319)</t>
  </si>
  <si>
    <t>ЕЖ000148</t>
  </si>
  <si>
    <t>Подшипник № 322 (6322)</t>
  </si>
  <si>
    <t>ЕЖ000149</t>
  </si>
  <si>
    <t>Подшипник 324</t>
  </si>
  <si>
    <t>ЕЖ000155</t>
  </si>
  <si>
    <t>Подшипник № 3620</t>
  </si>
  <si>
    <t>ЕЖ000182</t>
  </si>
  <si>
    <t>Подшипник 7311</t>
  </si>
  <si>
    <t>8338-75</t>
  </si>
  <si>
    <t>ЕЖ000183</t>
  </si>
  <si>
    <t>Подшипник № 7608</t>
  </si>
  <si>
    <t>ЕЖ000184</t>
  </si>
  <si>
    <t>Подшипник № 7611</t>
  </si>
  <si>
    <t>ЕЖ000189</t>
  </si>
  <si>
    <t>Подшипник 6-180100 С17</t>
  </si>
  <si>
    <t>ГОСТ-8338-75</t>
  </si>
  <si>
    <t>ЕЖ000265</t>
  </si>
  <si>
    <t>Подшипник № 7506 А</t>
  </si>
  <si>
    <t>ГОСТ 27365-87</t>
  </si>
  <si>
    <t>ЕЖ000281</t>
  </si>
  <si>
    <t>Подшипник 3520</t>
  </si>
  <si>
    <t>ГОСТ 5721-75</t>
  </si>
  <si>
    <t>ЕЖ000282</t>
  </si>
  <si>
    <t>Подшипник 7514 К1</t>
  </si>
  <si>
    <t>ГОСТ 7514К1</t>
  </si>
  <si>
    <t>ЕЖ000329</t>
  </si>
  <si>
    <t>Подшипник № 180213</t>
  </si>
  <si>
    <t>ГОСТ 7872-89</t>
  </si>
  <si>
    <t>ЕЖ000343</t>
  </si>
  <si>
    <t>Подшипник № 7318</t>
  </si>
  <si>
    <t>ЕЖ000372</t>
  </si>
  <si>
    <t>Подшипник № 6-318</t>
  </si>
  <si>
    <t>ЕЖ000394</t>
  </si>
  <si>
    <t>Подшипник № 1213</t>
  </si>
  <si>
    <t>ЕЖ000410</t>
  </si>
  <si>
    <t>Подшипник № 3610</t>
  </si>
  <si>
    <t>ЕЖ000420</t>
  </si>
  <si>
    <t>Подшипник № 3536</t>
  </si>
  <si>
    <t>ЕЖ000433</t>
  </si>
  <si>
    <t>Подшипник № 180201</t>
  </si>
  <si>
    <t>ЕЖ000435</t>
  </si>
  <si>
    <t>Подшипник № 326</t>
  </si>
  <si>
    <t>ЕЖ000446</t>
  </si>
  <si>
    <t>Подшипник № 7605</t>
  </si>
  <si>
    <t>ЕЖ000560</t>
  </si>
  <si>
    <t>Подшипник № 6202</t>
  </si>
  <si>
    <t>ЕЖ000612</t>
  </si>
  <si>
    <t>Подшипник № 7314</t>
  </si>
  <si>
    <t>ЕЖ000712</t>
  </si>
  <si>
    <t>Подшипник 11214</t>
  </si>
  <si>
    <t>ГОСТ 28428-90</t>
  </si>
  <si>
    <t>ЕЖ000750</t>
  </si>
  <si>
    <t>Подшипник №46310</t>
  </si>
  <si>
    <t>ЕЖ000780</t>
  </si>
  <si>
    <t>Подшипник №142220</t>
  </si>
  <si>
    <t>ЕЖ000781</t>
  </si>
  <si>
    <t>Подшипник №1510</t>
  </si>
  <si>
    <t>ЕЖ000782</t>
  </si>
  <si>
    <t>Подшипник №1517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</si>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</sst>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60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3" fillId="4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top" wrapText="1"/>
    </xf>
    <xf numFmtId="1" fontId="2" fillId="4" borderId="1" xfId="0" applyNumberFormat="1" applyFont="1" applyFill="1" applyBorder="1" applyAlignment="1" applyProtection="1">
      <alignment horizontal="center" vertical="center" wrapText="1"/>
    </xf>
    <xf numFmtId="0" fontId="15" fillId="0" borderId="4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center"/>
    </xf>
    <xf numFmtId="4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6" fillId="0" borderId="0" xfId="0" applyNumberFormat="1" applyFont="1" applyFill="1" applyBorder="1" applyAlignment="1" applyProtection="1"/>
    <xf numFmtId="4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07"/>
  <sheetViews>
    <sheetView tabSelected="1" view="pageBreakPreview" zoomScale="70" zoomScaleNormal="86" zoomScaleSheetLayoutView="70" workbookViewId="0">
      <selection activeCell="C90" sqref="C90:E92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9" width="15.6640625" style="1" customWidth="1"/>
    <col min="10" max="10" width="14.109375" style="1" customWidth="1"/>
    <col min="11" max="11" width="11.5546875" customWidth="1"/>
    <col min="12" max="12" width="5.109375" style="42" customWidth="1"/>
    <col min="13" max="23" width="5.109375" customWidth="1"/>
    <col min="24" max="24" width="16.109375" customWidth="1"/>
    <col min="25" max="25" width="15.6640625" customWidth="1"/>
    <col min="26" max="26" width="14.5546875" customWidth="1"/>
    <col min="27" max="27" width="15.88671875" customWidth="1"/>
    <col min="28" max="28" width="15.5546875" customWidth="1"/>
    <col min="29" max="29" width="14" customWidth="1"/>
    <col min="30" max="30" width="16.109375" customWidth="1"/>
    <col min="31" max="31" width="15.5546875" customWidth="1"/>
    <col min="32" max="32" width="17.33203125" customWidth="1"/>
    <col min="33" max="33" width="16" customWidth="1"/>
    <col min="34" max="36" width="17.44140625" customWidth="1"/>
    <col min="37" max="37" width="12.5546875" customWidth="1"/>
  </cols>
  <sheetData>
    <row r="1" spans="1:37" ht="18.75" customHeight="1" x14ac:dyDescent="0.25">
      <c r="AI1" s="33"/>
      <c r="AJ1" s="33"/>
      <c r="AK1" s="33" t="s">
        <v>28</v>
      </c>
    </row>
    <row r="2" spans="1:37" ht="42.75" customHeight="1" x14ac:dyDescent="0.25">
      <c r="A2" s="13" t="s">
        <v>42</v>
      </c>
      <c r="B2" s="13"/>
      <c r="C2" s="8"/>
      <c r="D2" s="8"/>
      <c r="E2" s="8"/>
      <c r="F2" s="8"/>
      <c r="G2" s="8"/>
      <c r="H2" s="8"/>
      <c r="I2" s="8"/>
      <c r="J2" s="8"/>
      <c r="K2" s="8"/>
      <c r="L2" s="43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K2" s="8"/>
    </row>
    <row r="3" spans="1:37" ht="25.5" customHeight="1" x14ac:dyDescent="0.25">
      <c r="A3" s="9" t="s">
        <v>26</v>
      </c>
      <c r="B3" s="9"/>
      <c r="C3" s="8"/>
      <c r="D3" s="8"/>
      <c r="E3" s="52"/>
      <c r="F3" s="52"/>
      <c r="G3" s="52"/>
      <c r="H3" s="52"/>
      <c r="I3" s="52"/>
      <c r="J3" s="52"/>
      <c r="K3" s="52"/>
      <c r="L3" s="43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K3" s="8"/>
    </row>
    <row r="4" spans="1:37" ht="30.75" customHeight="1" x14ac:dyDescent="0.25">
      <c r="A4" s="9" t="s">
        <v>25</v>
      </c>
      <c r="B4" s="9"/>
      <c r="C4" s="10"/>
      <c r="D4" s="10"/>
      <c r="E4" s="53"/>
      <c r="F4" s="53"/>
      <c r="G4" s="53"/>
      <c r="H4" s="53"/>
      <c r="I4" s="53"/>
      <c r="J4" s="53"/>
      <c r="K4" s="53"/>
      <c r="L4" s="44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K4" s="11"/>
    </row>
    <row r="5" spans="1:37" ht="30.75" customHeight="1" x14ac:dyDescent="0.25">
      <c r="A5" s="9" t="s">
        <v>35</v>
      </c>
      <c r="B5" s="9"/>
      <c r="C5" s="10"/>
      <c r="D5" s="10"/>
      <c r="E5" s="53"/>
      <c r="F5" s="53"/>
      <c r="G5" s="53"/>
      <c r="H5" s="53"/>
      <c r="I5" s="53"/>
      <c r="J5" s="53"/>
      <c r="K5" s="53"/>
      <c r="L5" s="44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K5" s="11"/>
    </row>
    <row r="6" spans="1:37" ht="23.25" customHeight="1" x14ac:dyDescent="0.25">
      <c r="A6" s="12" t="s">
        <v>9</v>
      </c>
      <c r="B6" s="12"/>
    </row>
    <row r="7" spans="1:37" ht="51" customHeight="1" x14ac:dyDescent="0.25">
      <c r="L7" s="56" t="s">
        <v>55</v>
      </c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1"/>
      <c r="Y7" s="1"/>
      <c r="Z7" s="58" t="s">
        <v>10</v>
      </c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</row>
    <row r="8" spans="1:37" ht="96.75" customHeight="1" x14ac:dyDescent="0.25">
      <c r="A8" s="3" t="s">
        <v>0</v>
      </c>
      <c r="B8" s="34" t="s">
        <v>50</v>
      </c>
      <c r="C8" s="3" t="s">
        <v>45</v>
      </c>
      <c r="D8" s="3" t="s">
        <v>44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3" t="s">
        <v>8</v>
      </c>
      <c r="K8" s="3" t="s">
        <v>6</v>
      </c>
      <c r="L8" s="45" t="s">
        <v>13</v>
      </c>
      <c r="M8" s="4" t="s">
        <v>14</v>
      </c>
      <c r="N8" s="4" t="s">
        <v>15</v>
      </c>
      <c r="O8" s="4" t="s">
        <v>16</v>
      </c>
      <c r="P8" s="4" t="s">
        <v>17</v>
      </c>
      <c r="Q8" s="4" t="s">
        <v>18</v>
      </c>
      <c r="R8" s="4" t="s">
        <v>19</v>
      </c>
      <c r="S8" s="4" t="s">
        <v>20</v>
      </c>
      <c r="T8" s="4" t="s">
        <v>21</v>
      </c>
      <c r="U8" s="4" t="s">
        <v>22</v>
      </c>
      <c r="V8" s="4" t="s">
        <v>23</v>
      </c>
      <c r="W8" s="5" t="s">
        <v>24</v>
      </c>
      <c r="X8" s="30" t="s">
        <v>40</v>
      </c>
      <c r="Y8" s="27" t="s">
        <v>41</v>
      </c>
      <c r="Z8" s="6" t="s">
        <v>4</v>
      </c>
      <c r="AA8" s="6" t="s">
        <v>37</v>
      </c>
      <c r="AB8" s="6" t="s">
        <v>49</v>
      </c>
      <c r="AC8" s="6" t="s">
        <v>2</v>
      </c>
      <c r="AD8" s="6" t="s">
        <v>3</v>
      </c>
      <c r="AE8" s="6" t="s">
        <v>33</v>
      </c>
      <c r="AF8" s="6" t="s">
        <v>47</v>
      </c>
      <c r="AG8" s="6" t="s">
        <v>34</v>
      </c>
      <c r="AH8" s="6" t="s">
        <v>48</v>
      </c>
      <c r="AI8" s="6" t="s">
        <v>52</v>
      </c>
      <c r="AJ8" s="6" t="s">
        <v>53</v>
      </c>
      <c r="AK8" s="6" t="s">
        <v>27</v>
      </c>
    </row>
    <row r="9" spans="1:37" ht="96.75" customHeight="1" x14ac:dyDescent="0.25">
      <c r="A9" s="49">
        <v>1</v>
      </c>
      <c r="B9" s="49">
        <v>1</v>
      </c>
      <c r="C9" s="49" t="s">
        <v>56</v>
      </c>
      <c r="D9" s="49" t="s">
        <v>56</v>
      </c>
      <c r="E9" s="49" t="s">
        <v>57</v>
      </c>
      <c r="F9" s="49" t="s">
        <v>58</v>
      </c>
      <c r="G9" s="49" t="s">
        <v>59</v>
      </c>
      <c r="H9" s="49" t="s">
        <v>60</v>
      </c>
      <c r="I9" s="49" t="s">
        <v>46</v>
      </c>
      <c r="J9" s="49" t="s">
        <v>54</v>
      </c>
      <c r="K9" s="49">
        <v>34</v>
      </c>
      <c r="L9" s="49">
        <v>6</v>
      </c>
      <c r="M9" s="50"/>
      <c r="N9" s="50"/>
      <c r="O9" s="50">
        <v>13</v>
      </c>
      <c r="P9" s="50"/>
      <c r="Q9" s="50"/>
      <c r="R9" s="50">
        <v>15</v>
      </c>
      <c r="S9" s="50"/>
      <c r="T9" s="50"/>
      <c r="U9" s="50"/>
      <c r="V9" s="50"/>
      <c r="W9" s="50"/>
      <c r="X9" s="40">
        <v>132.52000000000001</v>
      </c>
      <c r="Y9" s="48">
        <f>K9*X9</f>
        <v>4505.68</v>
      </c>
      <c r="Z9" s="6"/>
      <c r="AA9" s="6"/>
      <c r="AB9" s="6"/>
      <c r="AC9" s="6"/>
      <c r="AD9" s="6"/>
      <c r="AE9" s="6"/>
      <c r="AF9" s="6">
        <f t="shared" ref="AF9:AF54" si="0">L9*AE9</f>
        <v>0</v>
      </c>
      <c r="AG9" s="6"/>
      <c r="AH9" s="6"/>
      <c r="AI9" s="6"/>
      <c r="AJ9" s="6"/>
      <c r="AK9" s="6"/>
    </row>
    <row r="10" spans="1:37" ht="96.75" customHeight="1" x14ac:dyDescent="0.25">
      <c r="A10" s="49">
        <v>2</v>
      </c>
      <c r="B10" s="49">
        <v>1</v>
      </c>
      <c r="C10" s="49" t="s">
        <v>56</v>
      </c>
      <c r="D10" s="49" t="s">
        <v>56</v>
      </c>
      <c r="E10" s="49" t="s">
        <v>61</v>
      </c>
      <c r="F10" s="49" t="s">
        <v>62</v>
      </c>
      <c r="G10" s="49" t="s">
        <v>63</v>
      </c>
      <c r="H10" s="49" t="s">
        <v>60</v>
      </c>
      <c r="I10" s="49" t="s">
        <v>46</v>
      </c>
      <c r="J10" s="49" t="s">
        <v>54</v>
      </c>
      <c r="K10" s="49">
        <v>39</v>
      </c>
      <c r="L10" s="49">
        <v>5</v>
      </c>
      <c r="M10" s="50"/>
      <c r="N10" s="50"/>
      <c r="O10" s="50">
        <v>14</v>
      </c>
      <c r="P10" s="50"/>
      <c r="Q10" s="50"/>
      <c r="R10" s="50">
        <v>20</v>
      </c>
      <c r="S10" s="50"/>
      <c r="T10" s="50"/>
      <c r="U10" s="50"/>
      <c r="V10" s="50"/>
      <c r="W10" s="50"/>
      <c r="X10" s="40">
        <v>170.17</v>
      </c>
      <c r="Y10" s="47">
        <f t="shared" ref="Y10:Y73" si="1">K10*X10</f>
        <v>6636.6299999999992</v>
      </c>
      <c r="Z10" s="6"/>
      <c r="AA10" s="6"/>
      <c r="AB10" s="6"/>
      <c r="AC10" s="6"/>
      <c r="AD10" s="6"/>
      <c r="AE10" s="6"/>
      <c r="AF10" s="6">
        <f t="shared" si="0"/>
        <v>0</v>
      </c>
      <c r="AG10" s="6"/>
      <c r="AH10" s="6"/>
      <c r="AI10" s="6"/>
      <c r="AJ10" s="6"/>
      <c r="AK10" s="6"/>
    </row>
    <row r="11" spans="1:37" ht="96.75" customHeight="1" x14ac:dyDescent="0.25">
      <c r="A11" s="49">
        <v>3</v>
      </c>
      <c r="B11" s="49">
        <v>1</v>
      </c>
      <c r="C11" s="49" t="s">
        <v>56</v>
      </c>
      <c r="D11" s="49" t="s">
        <v>56</v>
      </c>
      <c r="E11" s="49" t="s">
        <v>64</v>
      </c>
      <c r="F11" s="49" t="s">
        <v>65</v>
      </c>
      <c r="G11" s="49" t="s">
        <v>59</v>
      </c>
      <c r="H11" s="49" t="s">
        <v>60</v>
      </c>
      <c r="I11" s="49" t="s">
        <v>46</v>
      </c>
      <c r="J11" s="49" t="s">
        <v>54</v>
      </c>
      <c r="K11" s="49">
        <v>47</v>
      </c>
      <c r="L11" s="49">
        <v>4</v>
      </c>
      <c r="M11" s="50"/>
      <c r="N11" s="50"/>
      <c r="O11" s="50">
        <v>19</v>
      </c>
      <c r="P11" s="50"/>
      <c r="Q11" s="50"/>
      <c r="R11" s="50">
        <v>20</v>
      </c>
      <c r="S11" s="50"/>
      <c r="T11" s="50"/>
      <c r="U11" s="50">
        <v>4</v>
      </c>
      <c r="V11" s="50"/>
      <c r="W11" s="50"/>
      <c r="X11" s="40">
        <v>224.3</v>
      </c>
      <c r="Y11" s="47">
        <f t="shared" si="1"/>
        <v>10542.1</v>
      </c>
      <c r="Z11" s="6"/>
      <c r="AA11" s="6"/>
      <c r="AB11" s="6"/>
      <c r="AC11" s="6"/>
      <c r="AD11" s="6"/>
      <c r="AE11" s="6"/>
      <c r="AF11" s="6">
        <f t="shared" si="0"/>
        <v>0</v>
      </c>
      <c r="AG11" s="6"/>
      <c r="AH11" s="6"/>
      <c r="AI11" s="6"/>
      <c r="AJ11" s="6"/>
      <c r="AK11" s="6"/>
    </row>
    <row r="12" spans="1:37" ht="96.75" customHeight="1" x14ac:dyDescent="0.25">
      <c r="A12" s="49">
        <v>4</v>
      </c>
      <c r="B12" s="49">
        <v>1</v>
      </c>
      <c r="C12" s="49" t="s">
        <v>56</v>
      </c>
      <c r="D12" s="49" t="s">
        <v>56</v>
      </c>
      <c r="E12" s="49" t="s">
        <v>66</v>
      </c>
      <c r="F12" s="49" t="s">
        <v>67</v>
      </c>
      <c r="G12" s="49" t="s">
        <v>59</v>
      </c>
      <c r="H12" s="49" t="s">
        <v>60</v>
      </c>
      <c r="I12" s="49" t="s">
        <v>46</v>
      </c>
      <c r="J12" s="49" t="s">
        <v>54</v>
      </c>
      <c r="K12" s="49">
        <v>40</v>
      </c>
      <c r="L12" s="49">
        <v>4</v>
      </c>
      <c r="M12" s="50"/>
      <c r="N12" s="50"/>
      <c r="O12" s="50">
        <v>9</v>
      </c>
      <c r="P12" s="50"/>
      <c r="Q12" s="50"/>
      <c r="R12" s="50">
        <v>9</v>
      </c>
      <c r="S12" s="50"/>
      <c r="T12" s="50"/>
      <c r="U12" s="50">
        <v>18</v>
      </c>
      <c r="V12" s="50"/>
      <c r="W12" s="50"/>
      <c r="X12" s="40">
        <v>303.95</v>
      </c>
      <c r="Y12" s="47">
        <f t="shared" si="1"/>
        <v>12158</v>
      </c>
      <c r="Z12" s="6"/>
      <c r="AA12" s="6"/>
      <c r="AB12" s="6"/>
      <c r="AC12" s="6"/>
      <c r="AD12" s="6"/>
      <c r="AE12" s="6"/>
      <c r="AF12" s="6">
        <f t="shared" si="0"/>
        <v>0</v>
      </c>
      <c r="AG12" s="6"/>
      <c r="AH12" s="6"/>
      <c r="AI12" s="6"/>
      <c r="AJ12" s="6"/>
      <c r="AK12" s="6"/>
    </row>
    <row r="13" spans="1:37" ht="96.75" customHeight="1" x14ac:dyDescent="0.25">
      <c r="A13" s="49">
        <v>5</v>
      </c>
      <c r="B13" s="49">
        <v>1</v>
      </c>
      <c r="C13" s="49" t="s">
        <v>56</v>
      </c>
      <c r="D13" s="49" t="s">
        <v>56</v>
      </c>
      <c r="E13" s="49" t="s">
        <v>68</v>
      </c>
      <c r="F13" s="49" t="s">
        <v>69</v>
      </c>
      <c r="G13" s="49" t="s">
        <v>63</v>
      </c>
      <c r="H13" s="49" t="s">
        <v>60</v>
      </c>
      <c r="I13" s="49" t="s">
        <v>46</v>
      </c>
      <c r="J13" s="49" t="s">
        <v>54</v>
      </c>
      <c r="K13" s="49">
        <v>87</v>
      </c>
      <c r="L13" s="49">
        <v>28</v>
      </c>
      <c r="M13" s="50"/>
      <c r="N13" s="50"/>
      <c r="O13" s="50">
        <v>25</v>
      </c>
      <c r="P13" s="50"/>
      <c r="Q13" s="50"/>
      <c r="R13" s="50">
        <v>26</v>
      </c>
      <c r="S13" s="50"/>
      <c r="T13" s="50"/>
      <c r="U13" s="50">
        <v>8</v>
      </c>
      <c r="V13" s="50"/>
      <c r="W13" s="50"/>
      <c r="X13" s="40">
        <v>404.87</v>
      </c>
      <c r="Y13" s="47">
        <f t="shared" si="1"/>
        <v>35223.69</v>
      </c>
      <c r="Z13" s="6"/>
      <c r="AA13" s="6"/>
      <c r="AB13" s="6"/>
      <c r="AC13" s="6"/>
      <c r="AD13" s="6"/>
      <c r="AE13" s="6"/>
      <c r="AF13" s="6">
        <f t="shared" si="0"/>
        <v>0</v>
      </c>
      <c r="AG13" s="6"/>
      <c r="AH13" s="6"/>
      <c r="AI13" s="6"/>
      <c r="AJ13" s="6"/>
      <c r="AK13" s="6"/>
    </row>
    <row r="14" spans="1:37" ht="96.75" customHeight="1" x14ac:dyDescent="0.25">
      <c r="A14" s="49">
        <v>6</v>
      </c>
      <c r="B14" s="49">
        <v>1</v>
      </c>
      <c r="C14" s="49" t="s">
        <v>56</v>
      </c>
      <c r="D14" s="49" t="s">
        <v>56</v>
      </c>
      <c r="E14" s="49" t="s">
        <v>70</v>
      </c>
      <c r="F14" s="49" t="s">
        <v>71</v>
      </c>
      <c r="G14" s="49" t="s">
        <v>59</v>
      </c>
      <c r="H14" s="49" t="s">
        <v>60</v>
      </c>
      <c r="I14" s="49" t="s">
        <v>46</v>
      </c>
      <c r="J14" s="49" t="s">
        <v>54</v>
      </c>
      <c r="K14" s="49">
        <v>73</v>
      </c>
      <c r="L14" s="49">
        <v>33</v>
      </c>
      <c r="M14" s="50"/>
      <c r="N14" s="50"/>
      <c r="O14" s="50">
        <v>9</v>
      </c>
      <c r="P14" s="50"/>
      <c r="Q14" s="50"/>
      <c r="R14" s="50">
        <v>19</v>
      </c>
      <c r="S14" s="50"/>
      <c r="T14" s="50"/>
      <c r="U14" s="50">
        <v>12</v>
      </c>
      <c r="V14" s="50"/>
      <c r="W14" s="50"/>
      <c r="X14" s="40">
        <v>457.86</v>
      </c>
      <c r="Y14" s="47">
        <f t="shared" si="1"/>
        <v>33423.78</v>
      </c>
      <c r="Z14" s="6"/>
      <c r="AA14" s="6"/>
      <c r="AB14" s="6"/>
      <c r="AC14" s="6"/>
      <c r="AD14" s="6"/>
      <c r="AE14" s="6"/>
      <c r="AF14" s="6">
        <f t="shared" si="0"/>
        <v>0</v>
      </c>
      <c r="AG14" s="6"/>
      <c r="AH14" s="6"/>
      <c r="AI14" s="6"/>
      <c r="AJ14" s="6"/>
      <c r="AK14" s="6"/>
    </row>
    <row r="15" spans="1:37" ht="96.75" customHeight="1" x14ac:dyDescent="0.25">
      <c r="A15" s="49">
        <v>7</v>
      </c>
      <c r="B15" s="49">
        <v>1</v>
      </c>
      <c r="C15" s="49" t="s">
        <v>56</v>
      </c>
      <c r="D15" s="49" t="s">
        <v>56</v>
      </c>
      <c r="E15" s="49" t="s">
        <v>72</v>
      </c>
      <c r="F15" s="49" t="s">
        <v>73</v>
      </c>
      <c r="G15" s="49" t="s">
        <v>59</v>
      </c>
      <c r="H15" s="49" t="s">
        <v>60</v>
      </c>
      <c r="I15" s="49" t="s">
        <v>46</v>
      </c>
      <c r="J15" s="49" t="s">
        <v>54</v>
      </c>
      <c r="K15" s="49">
        <v>28</v>
      </c>
      <c r="L15" s="49">
        <v>2</v>
      </c>
      <c r="M15" s="50"/>
      <c r="N15" s="50"/>
      <c r="O15" s="50">
        <v>13</v>
      </c>
      <c r="P15" s="50"/>
      <c r="Q15" s="50"/>
      <c r="R15" s="50">
        <v>5</v>
      </c>
      <c r="S15" s="50"/>
      <c r="T15" s="50"/>
      <c r="U15" s="50">
        <v>8</v>
      </c>
      <c r="V15" s="50"/>
      <c r="W15" s="50"/>
      <c r="X15" s="40">
        <v>677.01</v>
      </c>
      <c r="Y15" s="47">
        <f t="shared" si="1"/>
        <v>18956.28</v>
      </c>
      <c r="Z15" s="6"/>
      <c r="AA15" s="6"/>
      <c r="AB15" s="6"/>
      <c r="AC15" s="6"/>
      <c r="AD15" s="6"/>
      <c r="AE15" s="6"/>
      <c r="AF15" s="6">
        <f t="shared" si="0"/>
        <v>0</v>
      </c>
      <c r="AG15" s="6"/>
      <c r="AH15" s="6"/>
      <c r="AI15" s="6"/>
      <c r="AJ15" s="6"/>
      <c r="AK15" s="6"/>
    </row>
    <row r="16" spans="1:37" ht="96.75" customHeight="1" x14ac:dyDescent="0.25">
      <c r="A16" s="49">
        <v>8</v>
      </c>
      <c r="B16" s="49">
        <v>1</v>
      </c>
      <c r="C16" s="49" t="s">
        <v>56</v>
      </c>
      <c r="D16" s="49" t="s">
        <v>56</v>
      </c>
      <c r="E16" s="49" t="s">
        <v>74</v>
      </c>
      <c r="F16" s="49" t="s">
        <v>75</v>
      </c>
      <c r="G16" s="49" t="s">
        <v>59</v>
      </c>
      <c r="H16" s="49" t="s">
        <v>60</v>
      </c>
      <c r="I16" s="49" t="s">
        <v>46</v>
      </c>
      <c r="J16" s="49" t="s">
        <v>54</v>
      </c>
      <c r="K16" s="49">
        <v>26</v>
      </c>
      <c r="L16" s="49">
        <v>6</v>
      </c>
      <c r="M16" s="50"/>
      <c r="N16" s="50"/>
      <c r="O16" s="50">
        <v>9</v>
      </c>
      <c r="P16" s="50"/>
      <c r="Q16" s="50"/>
      <c r="R16" s="50">
        <v>9</v>
      </c>
      <c r="S16" s="50"/>
      <c r="T16" s="50"/>
      <c r="U16" s="50">
        <v>2</v>
      </c>
      <c r="V16" s="50"/>
      <c r="W16" s="50"/>
      <c r="X16" s="40">
        <v>871.98</v>
      </c>
      <c r="Y16" s="47">
        <f t="shared" si="1"/>
        <v>22671.48</v>
      </c>
      <c r="Z16" s="6"/>
      <c r="AA16" s="6"/>
      <c r="AB16" s="6"/>
      <c r="AC16" s="6"/>
      <c r="AD16" s="6"/>
      <c r="AE16" s="6"/>
      <c r="AF16" s="6">
        <f t="shared" si="0"/>
        <v>0</v>
      </c>
      <c r="AG16" s="6"/>
      <c r="AH16" s="6"/>
      <c r="AI16" s="6"/>
      <c r="AJ16" s="6"/>
      <c r="AK16" s="6"/>
    </row>
    <row r="17" spans="1:37" ht="96.75" customHeight="1" x14ac:dyDescent="0.25">
      <c r="A17" s="49">
        <v>9</v>
      </c>
      <c r="B17" s="49">
        <v>1</v>
      </c>
      <c r="C17" s="49" t="s">
        <v>56</v>
      </c>
      <c r="D17" s="49" t="s">
        <v>56</v>
      </c>
      <c r="E17" s="49" t="s">
        <v>76</v>
      </c>
      <c r="F17" s="49" t="s">
        <v>77</v>
      </c>
      <c r="G17" s="49" t="s">
        <v>59</v>
      </c>
      <c r="H17" s="49" t="s">
        <v>60</v>
      </c>
      <c r="I17" s="49" t="s">
        <v>46</v>
      </c>
      <c r="J17" s="49" t="s">
        <v>54</v>
      </c>
      <c r="K17" s="49">
        <v>4</v>
      </c>
      <c r="L17" s="49">
        <v>4</v>
      </c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40">
        <v>2587.98</v>
      </c>
      <c r="Y17" s="47">
        <f t="shared" si="1"/>
        <v>10351.92</v>
      </c>
      <c r="Z17" s="6"/>
      <c r="AA17" s="6"/>
      <c r="AB17" s="6"/>
      <c r="AC17" s="6"/>
      <c r="AD17" s="6"/>
      <c r="AE17" s="6"/>
      <c r="AF17" s="6">
        <f t="shared" si="0"/>
        <v>0</v>
      </c>
      <c r="AG17" s="6"/>
      <c r="AH17" s="6"/>
      <c r="AI17" s="6"/>
      <c r="AJ17" s="6"/>
      <c r="AK17" s="6"/>
    </row>
    <row r="18" spans="1:37" ht="96.75" customHeight="1" x14ac:dyDescent="0.25">
      <c r="A18" s="49">
        <v>10</v>
      </c>
      <c r="B18" s="49">
        <v>1</v>
      </c>
      <c r="C18" s="49" t="s">
        <v>56</v>
      </c>
      <c r="D18" s="49" t="s">
        <v>56</v>
      </c>
      <c r="E18" s="49" t="s">
        <v>78</v>
      </c>
      <c r="F18" s="49" t="s">
        <v>79</v>
      </c>
      <c r="G18" s="49" t="s">
        <v>59</v>
      </c>
      <c r="H18" s="49" t="s">
        <v>60</v>
      </c>
      <c r="I18" s="49" t="s">
        <v>46</v>
      </c>
      <c r="J18" s="49" t="s">
        <v>54</v>
      </c>
      <c r="K18" s="49">
        <v>25</v>
      </c>
      <c r="L18" s="49"/>
      <c r="M18" s="50"/>
      <c r="N18" s="50"/>
      <c r="O18" s="50">
        <v>15</v>
      </c>
      <c r="P18" s="50"/>
      <c r="Q18" s="50"/>
      <c r="R18" s="50">
        <v>8</v>
      </c>
      <c r="S18" s="50"/>
      <c r="T18" s="50"/>
      <c r="U18" s="50">
        <v>2</v>
      </c>
      <c r="V18" s="50"/>
      <c r="W18" s="50"/>
      <c r="X18" s="40">
        <v>2835.86</v>
      </c>
      <c r="Y18" s="47">
        <f t="shared" si="1"/>
        <v>70896.5</v>
      </c>
      <c r="Z18" s="6"/>
      <c r="AA18" s="6"/>
      <c r="AB18" s="6"/>
      <c r="AC18" s="6"/>
      <c r="AD18" s="6"/>
      <c r="AE18" s="6"/>
      <c r="AF18" s="6">
        <f t="shared" si="0"/>
        <v>0</v>
      </c>
      <c r="AG18" s="6"/>
      <c r="AH18" s="6"/>
      <c r="AI18" s="6"/>
      <c r="AJ18" s="6"/>
      <c r="AK18" s="6"/>
    </row>
    <row r="19" spans="1:37" ht="96.75" customHeight="1" x14ac:dyDescent="0.25">
      <c r="A19" s="49">
        <v>11</v>
      </c>
      <c r="B19" s="49">
        <v>1</v>
      </c>
      <c r="C19" s="49" t="s">
        <v>56</v>
      </c>
      <c r="D19" s="49" t="s">
        <v>56</v>
      </c>
      <c r="E19" s="49" t="s">
        <v>80</v>
      </c>
      <c r="F19" s="49" t="s">
        <v>81</v>
      </c>
      <c r="G19" s="49" t="s">
        <v>59</v>
      </c>
      <c r="H19" s="49" t="s">
        <v>60</v>
      </c>
      <c r="I19" s="49" t="s">
        <v>46</v>
      </c>
      <c r="J19" s="49" t="s">
        <v>54</v>
      </c>
      <c r="K19" s="49">
        <v>11</v>
      </c>
      <c r="L19" s="49"/>
      <c r="M19" s="50"/>
      <c r="N19" s="50"/>
      <c r="O19" s="50">
        <v>8</v>
      </c>
      <c r="P19" s="50"/>
      <c r="Q19" s="50"/>
      <c r="R19" s="50">
        <v>3</v>
      </c>
      <c r="S19" s="50"/>
      <c r="T19" s="50"/>
      <c r="U19" s="50"/>
      <c r="V19" s="50"/>
      <c r="W19" s="50"/>
      <c r="X19" s="40">
        <v>1871.96</v>
      </c>
      <c r="Y19" s="47">
        <f t="shared" si="1"/>
        <v>20591.560000000001</v>
      </c>
      <c r="Z19" s="6"/>
      <c r="AA19" s="6"/>
      <c r="AB19" s="6"/>
      <c r="AC19" s="6"/>
      <c r="AD19" s="6"/>
      <c r="AE19" s="6"/>
      <c r="AF19" s="6">
        <f t="shared" si="0"/>
        <v>0</v>
      </c>
      <c r="AG19" s="6"/>
      <c r="AH19" s="6"/>
      <c r="AI19" s="6"/>
      <c r="AJ19" s="6"/>
      <c r="AK19" s="6"/>
    </row>
    <row r="20" spans="1:37" ht="96.75" customHeight="1" x14ac:dyDescent="0.25">
      <c r="A20" s="49">
        <v>12</v>
      </c>
      <c r="B20" s="49">
        <v>1</v>
      </c>
      <c r="C20" s="49" t="s">
        <v>56</v>
      </c>
      <c r="D20" s="49" t="s">
        <v>56</v>
      </c>
      <c r="E20" s="49" t="s">
        <v>82</v>
      </c>
      <c r="F20" s="49" t="s">
        <v>83</v>
      </c>
      <c r="G20" s="49" t="s">
        <v>59</v>
      </c>
      <c r="H20" s="49" t="s">
        <v>60</v>
      </c>
      <c r="I20" s="49" t="s">
        <v>46</v>
      </c>
      <c r="J20" s="49" t="s">
        <v>54</v>
      </c>
      <c r="K20" s="49">
        <v>16</v>
      </c>
      <c r="L20" s="49">
        <v>4</v>
      </c>
      <c r="M20" s="50"/>
      <c r="N20" s="50"/>
      <c r="O20" s="50">
        <v>9</v>
      </c>
      <c r="P20" s="50"/>
      <c r="Q20" s="50"/>
      <c r="R20" s="50">
        <v>3</v>
      </c>
      <c r="S20" s="50"/>
      <c r="T20" s="50"/>
      <c r="U20" s="50"/>
      <c r="V20" s="50"/>
      <c r="W20" s="50"/>
      <c r="X20" s="40">
        <v>991.29</v>
      </c>
      <c r="Y20" s="47">
        <f t="shared" si="1"/>
        <v>15860.64</v>
      </c>
      <c r="Z20" s="6"/>
      <c r="AA20" s="6"/>
      <c r="AB20" s="6"/>
      <c r="AC20" s="6"/>
      <c r="AD20" s="6"/>
      <c r="AE20" s="6"/>
      <c r="AF20" s="6">
        <f t="shared" si="0"/>
        <v>0</v>
      </c>
      <c r="AG20" s="6"/>
      <c r="AH20" s="6"/>
      <c r="AI20" s="6"/>
      <c r="AJ20" s="6"/>
      <c r="AK20" s="6"/>
    </row>
    <row r="21" spans="1:37" ht="96.75" customHeight="1" x14ac:dyDescent="0.25">
      <c r="A21" s="49">
        <v>13</v>
      </c>
      <c r="B21" s="49">
        <v>1</v>
      </c>
      <c r="C21" s="49" t="s">
        <v>56</v>
      </c>
      <c r="D21" s="49" t="s">
        <v>56</v>
      </c>
      <c r="E21" s="49" t="s">
        <v>84</v>
      </c>
      <c r="F21" s="49" t="s">
        <v>85</v>
      </c>
      <c r="G21" s="49" t="s">
        <v>59</v>
      </c>
      <c r="H21" s="49" t="s">
        <v>60</v>
      </c>
      <c r="I21" s="49" t="s">
        <v>46</v>
      </c>
      <c r="J21" s="49" t="s">
        <v>54</v>
      </c>
      <c r="K21" s="49">
        <v>43</v>
      </c>
      <c r="L21" s="49"/>
      <c r="M21" s="50"/>
      <c r="N21" s="50"/>
      <c r="O21" s="50">
        <v>16</v>
      </c>
      <c r="P21" s="50"/>
      <c r="Q21" s="50"/>
      <c r="R21" s="50">
        <v>15</v>
      </c>
      <c r="S21" s="50"/>
      <c r="T21" s="50"/>
      <c r="U21" s="50">
        <v>12</v>
      </c>
      <c r="V21" s="50"/>
      <c r="W21" s="50"/>
      <c r="X21" s="40">
        <v>3370.32</v>
      </c>
      <c r="Y21" s="47">
        <f t="shared" si="1"/>
        <v>144923.76</v>
      </c>
      <c r="Z21" s="6"/>
      <c r="AA21" s="6"/>
      <c r="AB21" s="6"/>
      <c r="AC21" s="6"/>
      <c r="AD21" s="6"/>
      <c r="AE21" s="6"/>
      <c r="AF21" s="6">
        <f t="shared" si="0"/>
        <v>0</v>
      </c>
      <c r="AG21" s="6"/>
      <c r="AH21" s="6"/>
      <c r="AI21" s="6"/>
      <c r="AJ21" s="6"/>
      <c r="AK21" s="6"/>
    </row>
    <row r="22" spans="1:37" ht="96.75" customHeight="1" x14ac:dyDescent="0.25">
      <c r="A22" s="49">
        <v>14</v>
      </c>
      <c r="B22" s="49">
        <v>1</v>
      </c>
      <c r="C22" s="49" t="s">
        <v>56</v>
      </c>
      <c r="D22" s="49" t="s">
        <v>56</v>
      </c>
      <c r="E22" s="49" t="s">
        <v>86</v>
      </c>
      <c r="F22" s="49" t="s">
        <v>87</v>
      </c>
      <c r="G22" s="49" t="s">
        <v>59</v>
      </c>
      <c r="H22" s="49" t="s">
        <v>60</v>
      </c>
      <c r="I22" s="49" t="s">
        <v>46</v>
      </c>
      <c r="J22" s="49" t="s">
        <v>54</v>
      </c>
      <c r="K22" s="49">
        <v>11</v>
      </c>
      <c r="L22" s="49"/>
      <c r="M22" s="50"/>
      <c r="N22" s="50"/>
      <c r="O22" s="50">
        <v>9</v>
      </c>
      <c r="P22" s="50"/>
      <c r="Q22" s="50"/>
      <c r="R22" s="50">
        <v>2</v>
      </c>
      <c r="S22" s="50"/>
      <c r="T22" s="50"/>
      <c r="U22" s="50"/>
      <c r="V22" s="50"/>
      <c r="W22" s="50"/>
      <c r="X22" s="40">
        <v>850.25</v>
      </c>
      <c r="Y22" s="47">
        <f t="shared" si="1"/>
        <v>9352.75</v>
      </c>
      <c r="Z22" s="6"/>
      <c r="AA22" s="6"/>
      <c r="AB22" s="6"/>
      <c r="AC22" s="6"/>
      <c r="AD22" s="6"/>
      <c r="AE22" s="6"/>
      <c r="AF22" s="6">
        <f t="shared" si="0"/>
        <v>0</v>
      </c>
      <c r="AG22" s="6"/>
      <c r="AH22" s="6"/>
      <c r="AI22" s="6"/>
      <c r="AJ22" s="6"/>
      <c r="AK22" s="6"/>
    </row>
    <row r="23" spans="1:37" ht="96.75" customHeight="1" x14ac:dyDescent="0.25">
      <c r="A23" s="49">
        <v>15</v>
      </c>
      <c r="B23" s="49">
        <v>1</v>
      </c>
      <c r="C23" s="49" t="s">
        <v>56</v>
      </c>
      <c r="D23" s="49" t="s">
        <v>56</v>
      </c>
      <c r="E23" s="49" t="s">
        <v>88</v>
      </c>
      <c r="F23" s="49" t="s">
        <v>89</v>
      </c>
      <c r="G23" s="49" t="s">
        <v>63</v>
      </c>
      <c r="H23" s="49" t="s">
        <v>60</v>
      </c>
      <c r="I23" s="49" t="s">
        <v>46</v>
      </c>
      <c r="J23" s="49" t="s">
        <v>54</v>
      </c>
      <c r="K23" s="49">
        <v>12</v>
      </c>
      <c r="L23" s="49"/>
      <c r="M23" s="50"/>
      <c r="N23" s="50"/>
      <c r="O23" s="50">
        <v>9</v>
      </c>
      <c r="P23" s="50"/>
      <c r="Q23" s="50"/>
      <c r="R23" s="50">
        <v>3</v>
      </c>
      <c r="S23" s="50"/>
      <c r="T23" s="50"/>
      <c r="U23" s="50"/>
      <c r="V23" s="50"/>
      <c r="W23" s="50"/>
      <c r="X23" s="40">
        <v>83.08</v>
      </c>
      <c r="Y23" s="47">
        <f t="shared" si="1"/>
        <v>996.96</v>
      </c>
      <c r="Z23" s="6"/>
      <c r="AA23" s="6"/>
      <c r="AB23" s="6"/>
      <c r="AC23" s="6"/>
      <c r="AD23" s="6"/>
      <c r="AE23" s="6"/>
      <c r="AF23" s="6">
        <f t="shared" si="0"/>
        <v>0</v>
      </c>
      <c r="AG23" s="6"/>
      <c r="AH23" s="6"/>
      <c r="AI23" s="6"/>
      <c r="AJ23" s="6"/>
      <c r="AK23" s="6"/>
    </row>
    <row r="24" spans="1:37" ht="96.75" customHeight="1" x14ac:dyDescent="0.25">
      <c r="A24" s="49">
        <v>16</v>
      </c>
      <c r="B24" s="49">
        <v>1</v>
      </c>
      <c r="C24" s="49" t="s">
        <v>56</v>
      </c>
      <c r="D24" s="49" t="s">
        <v>56</v>
      </c>
      <c r="E24" s="49" t="s">
        <v>90</v>
      </c>
      <c r="F24" s="49" t="s">
        <v>91</v>
      </c>
      <c r="G24" s="49" t="s">
        <v>59</v>
      </c>
      <c r="H24" s="49" t="s">
        <v>60</v>
      </c>
      <c r="I24" s="49" t="s">
        <v>46</v>
      </c>
      <c r="J24" s="49" t="s">
        <v>54</v>
      </c>
      <c r="K24" s="49">
        <v>10</v>
      </c>
      <c r="L24" s="49"/>
      <c r="M24" s="50"/>
      <c r="N24" s="50"/>
      <c r="O24" s="50">
        <v>9</v>
      </c>
      <c r="P24" s="50"/>
      <c r="Q24" s="50"/>
      <c r="R24" s="50">
        <v>1</v>
      </c>
      <c r="S24" s="50"/>
      <c r="T24" s="50"/>
      <c r="U24" s="50"/>
      <c r="V24" s="50"/>
      <c r="W24" s="50"/>
      <c r="X24" s="40">
        <v>77.95</v>
      </c>
      <c r="Y24" s="47">
        <f t="shared" si="1"/>
        <v>779.5</v>
      </c>
      <c r="Z24" s="6"/>
      <c r="AA24" s="6"/>
      <c r="AB24" s="6"/>
      <c r="AC24" s="6"/>
      <c r="AD24" s="6"/>
      <c r="AE24" s="6"/>
      <c r="AF24" s="6">
        <f t="shared" si="0"/>
        <v>0</v>
      </c>
      <c r="AG24" s="6"/>
      <c r="AH24" s="6"/>
      <c r="AI24" s="6"/>
      <c r="AJ24" s="6"/>
      <c r="AK24" s="6"/>
    </row>
    <row r="25" spans="1:37" ht="96.75" customHeight="1" x14ac:dyDescent="0.25">
      <c r="A25" s="49">
        <v>17</v>
      </c>
      <c r="B25" s="49">
        <v>1</v>
      </c>
      <c r="C25" s="49" t="s">
        <v>56</v>
      </c>
      <c r="D25" s="49" t="s">
        <v>56</v>
      </c>
      <c r="E25" s="49" t="s">
        <v>92</v>
      </c>
      <c r="F25" s="49" t="s">
        <v>93</v>
      </c>
      <c r="G25" s="49" t="s">
        <v>59</v>
      </c>
      <c r="H25" s="49" t="s">
        <v>60</v>
      </c>
      <c r="I25" s="49" t="s">
        <v>46</v>
      </c>
      <c r="J25" s="49" t="s">
        <v>54</v>
      </c>
      <c r="K25" s="49">
        <v>14</v>
      </c>
      <c r="L25" s="49">
        <v>4</v>
      </c>
      <c r="M25" s="50"/>
      <c r="N25" s="50"/>
      <c r="O25" s="50">
        <v>5</v>
      </c>
      <c r="P25" s="50"/>
      <c r="Q25" s="50"/>
      <c r="R25" s="50">
        <v>5</v>
      </c>
      <c r="S25" s="50"/>
      <c r="T25" s="50"/>
      <c r="U25" s="50"/>
      <c r="V25" s="50"/>
      <c r="W25" s="50"/>
      <c r="X25" s="40">
        <v>103.25</v>
      </c>
      <c r="Y25" s="47">
        <f t="shared" si="1"/>
        <v>1445.5</v>
      </c>
      <c r="Z25" s="6"/>
      <c r="AA25" s="6"/>
      <c r="AB25" s="6"/>
      <c r="AC25" s="6"/>
      <c r="AD25" s="6"/>
      <c r="AE25" s="6"/>
      <c r="AF25" s="6">
        <f t="shared" si="0"/>
        <v>0</v>
      </c>
      <c r="AG25" s="6"/>
      <c r="AH25" s="6"/>
      <c r="AI25" s="6"/>
      <c r="AJ25" s="6"/>
      <c r="AK25" s="6"/>
    </row>
    <row r="26" spans="1:37" ht="96.75" customHeight="1" x14ac:dyDescent="0.25">
      <c r="A26" s="49">
        <v>18</v>
      </c>
      <c r="B26" s="49">
        <v>1</v>
      </c>
      <c r="C26" s="49" t="s">
        <v>56</v>
      </c>
      <c r="D26" s="49" t="s">
        <v>56</v>
      </c>
      <c r="E26" s="49" t="s">
        <v>94</v>
      </c>
      <c r="F26" s="49" t="s">
        <v>95</v>
      </c>
      <c r="G26" s="49" t="s">
        <v>59</v>
      </c>
      <c r="H26" s="49" t="s">
        <v>60</v>
      </c>
      <c r="I26" s="49" t="s">
        <v>46</v>
      </c>
      <c r="J26" s="49" t="s">
        <v>54</v>
      </c>
      <c r="K26" s="49">
        <v>15</v>
      </c>
      <c r="L26" s="49">
        <v>4</v>
      </c>
      <c r="M26" s="50"/>
      <c r="N26" s="50"/>
      <c r="O26" s="50">
        <v>4</v>
      </c>
      <c r="P26" s="50"/>
      <c r="Q26" s="50"/>
      <c r="R26" s="50">
        <v>4</v>
      </c>
      <c r="S26" s="50"/>
      <c r="T26" s="50"/>
      <c r="U26" s="50">
        <v>3</v>
      </c>
      <c r="V26" s="50"/>
      <c r="W26" s="50"/>
      <c r="X26" s="40">
        <v>286.63</v>
      </c>
      <c r="Y26" s="47">
        <f t="shared" si="1"/>
        <v>4299.45</v>
      </c>
      <c r="Z26" s="6"/>
      <c r="AA26" s="6"/>
      <c r="AB26" s="6"/>
      <c r="AC26" s="6"/>
      <c r="AD26" s="6"/>
      <c r="AE26" s="6"/>
      <c r="AF26" s="6">
        <f t="shared" si="0"/>
        <v>0</v>
      </c>
      <c r="AG26" s="6"/>
      <c r="AH26" s="6"/>
      <c r="AI26" s="6"/>
      <c r="AJ26" s="6"/>
      <c r="AK26" s="6"/>
    </row>
    <row r="27" spans="1:37" ht="96.75" customHeight="1" x14ac:dyDescent="0.25">
      <c r="A27" s="49">
        <v>19</v>
      </c>
      <c r="B27" s="49">
        <v>1</v>
      </c>
      <c r="C27" s="49" t="s">
        <v>56</v>
      </c>
      <c r="D27" s="49" t="s">
        <v>56</v>
      </c>
      <c r="E27" s="49" t="s">
        <v>96</v>
      </c>
      <c r="F27" s="49" t="s">
        <v>97</v>
      </c>
      <c r="G27" s="49" t="s">
        <v>59</v>
      </c>
      <c r="H27" s="49" t="s">
        <v>60</v>
      </c>
      <c r="I27" s="49" t="s">
        <v>46</v>
      </c>
      <c r="J27" s="49" t="s">
        <v>54</v>
      </c>
      <c r="K27" s="49">
        <v>12</v>
      </c>
      <c r="L27" s="49">
        <v>2</v>
      </c>
      <c r="M27" s="50"/>
      <c r="N27" s="50"/>
      <c r="O27" s="50">
        <v>5</v>
      </c>
      <c r="P27" s="50"/>
      <c r="Q27" s="50"/>
      <c r="R27" s="50">
        <v>5</v>
      </c>
      <c r="S27" s="50"/>
      <c r="T27" s="50"/>
      <c r="U27" s="50"/>
      <c r="V27" s="50"/>
      <c r="W27" s="50"/>
      <c r="X27" s="40">
        <v>353.83</v>
      </c>
      <c r="Y27" s="47">
        <f t="shared" si="1"/>
        <v>4245.96</v>
      </c>
      <c r="Z27" s="6"/>
      <c r="AA27" s="6"/>
      <c r="AB27" s="6"/>
      <c r="AC27" s="6"/>
      <c r="AD27" s="6"/>
      <c r="AE27" s="6"/>
      <c r="AF27" s="6">
        <f t="shared" si="0"/>
        <v>0</v>
      </c>
      <c r="AG27" s="6"/>
      <c r="AH27" s="6"/>
      <c r="AI27" s="6"/>
      <c r="AJ27" s="6"/>
      <c r="AK27" s="6"/>
    </row>
    <row r="28" spans="1:37" ht="96.75" customHeight="1" x14ac:dyDescent="0.25">
      <c r="A28" s="49">
        <v>20</v>
      </c>
      <c r="B28" s="49">
        <v>1</v>
      </c>
      <c r="C28" s="49" t="s">
        <v>56</v>
      </c>
      <c r="D28" s="49" t="s">
        <v>56</v>
      </c>
      <c r="E28" s="49" t="s">
        <v>98</v>
      </c>
      <c r="F28" s="49" t="s">
        <v>99</v>
      </c>
      <c r="G28" s="49" t="s">
        <v>59</v>
      </c>
      <c r="H28" s="49" t="s">
        <v>60</v>
      </c>
      <c r="I28" s="49" t="s">
        <v>46</v>
      </c>
      <c r="J28" s="49" t="s">
        <v>54</v>
      </c>
      <c r="K28" s="49">
        <v>35</v>
      </c>
      <c r="L28" s="49">
        <v>6</v>
      </c>
      <c r="M28" s="50"/>
      <c r="N28" s="50"/>
      <c r="O28" s="50">
        <v>12</v>
      </c>
      <c r="P28" s="50"/>
      <c r="Q28" s="50"/>
      <c r="R28" s="50">
        <v>12</v>
      </c>
      <c r="S28" s="50"/>
      <c r="T28" s="50"/>
      <c r="U28" s="50">
        <v>5</v>
      </c>
      <c r="V28" s="50"/>
      <c r="W28" s="50"/>
      <c r="X28" s="40">
        <v>1602.14</v>
      </c>
      <c r="Y28" s="47">
        <f t="shared" si="1"/>
        <v>56074.9</v>
      </c>
      <c r="Z28" s="6"/>
      <c r="AA28" s="6"/>
      <c r="AB28" s="6"/>
      <c r="AC28" s="6"/>
      <c r="AD28" s="6"/>
      <c r="AE28" s="6"/>
      <c r="AF28" s="6">
        <f t="shared" si="0"/>
        <v>0</v>
      </c>
      <c r="AG28" s="6"/>
      <c r="AH28" s="6"/>
      <c r="AI28" s="6"/>
      <c r="AJ28" s="6"/>
      <c r="AK28" s="6"/>
    </row>
    <row r="29" spans="1:37" ht="96.75" customHeight="1" x14ac:dyDescent="0.25">
      <c r="A29" s="49">
        <v>21</v>
      </c>
      <c r="B29" s="49">
        <v>1</v>
      </c>
      <c r="C29" s="49" t="s">
        <v>56</v>
      </c>
      <c r="D29" s="49" t="s">
        <v>56</v>
      </c>
      <c r="E29" s="49" t="s">
        <v>100</v>
      </c>
      <c r="F29" s="49" t="s">
        <v>101</v>
      </c>
      <c r="G29" s="49" t="s">
        <v>59</v>
      </c>
      <c r="H29" s="49" t="s">
        <v>60</v>
      </c>
      <c r="I29" s="49" t="s">
        <v>46</v>
      </c>
      <c r="J29" s="49" t="s">
        <v>54</v>
      </c>
      <c r="K29" s="49">
        <v>2</v>
      </c>
      <c r="L29" s="49">
        <v>1</v>
      </c>
      <c r="M29" s="50"/>
      <c r="N29" s="50"/>
      <c r="O29" s="50">
        <v>1</v>
      </c>
      <c r="P29" s="50"/>
      <c r="Q29" s="50"/>
      <c r="R29" s="50"/>
      <c r="S29" s="50"/>
      <c r="T29" s="50"/>
      <c r="U29" s="50"/>
      <c r="V29" s="50"/>
      <c r="W29" s="50"/>
      <c r="X29" s="40">
        <v>1944.17</v>
      </c>
      <c r="Y29" s="47">
        <f t="shared" si="1"/>
        <v>3888.34</v>
      </c>
      <c r="Z29" s="6"/>
      <c r="AA29" s="6"/>
      <c r="AB29" s="6"/>
      <c r="AC29" s="6"/>
      <c r="AD29" s="6"/>
      <c r="AE29" s="6"/>
      <c r="AF29" s="6">
        <f t="shared" si="0"/>
        <v>0</v>
      </c>
      <c r="AG29" s="6"/>
      <c r="AH29" s="6"/>
      <c r="AI29" s="6"/>
      <c r="AJ29" s="6"/>
      <c r="AK29" s="6"/>
    </row>
    <row r="30" spans="1:37" ht="96.75" customHeight="1" x14ac:dyDescent="0.25">
      <c r="A30" s="49">
        <v>22</v>
      </c>
      <c r="B30" s="49">
        <v>1</v>
      </c>
      <c r="C30" s="49" t="s">
        <v>56</v>
      </c>
      <c r="D30" s="49" t="s">
        <v>56</v>
      </c>
      <c r="E30" s="49" t="s">
        <v>102</v>
      </c>
      <c r="F30" s="49" t="s">
        <v>103</v>
      </c>
      <c r="G30" s="49" t="s">
        <v>63</v>
      </c>
      <c r="H30" s="49" t="s">
        <v>60</v>
      </c>
      <c r="I30" s="49" t="s">
        <v>46</v>
      </c>
      <c r="J30" s="49" t="s">
        <v>54</v>
      </c>
      <c r="K30" s="49">
        <v>10</v>
      </c>
      <c r="L30" s="49">
        <v>4</v>
      </c>
      <c r="M30" s="50"/>
      <c r="N30" s="50"/>
      <c r="O30" s="50">
        <v>6</v>
      </c>
      <c r="P30" s="50"/>
      <c r="Q30" s="50"/>
      <c r="R30" s="50"/>
      <c r="S30" s="50"/>
      <c r="T30" s="50"/>
      <c r="U30" s="50"/>
      <c r="V30" s="50"/>
      <c r="W30" s="50"/>
      <c r="X30" s="40">
        <v>257.83</v>
      </c>
      <c r="Y30" s="47">
        <f t="shared" si="1"/>
        <v>2578.2999999999997</v>
      </c>
      <c r="Z30" s="6"/>
      <c r="AA30" s="6"/>
      <c r="AB30" s="6"/>
      <c r="AC30" s="6"/>
      <c r="AD30" s="6"/>
      <c r="AE30" s="6"/>
      <c r="AF30" s="6">
        <f t="shared" si="0"/>
        <v>0</v>
      </c>
      <c r="AG30" s="6"/>
      <c r="AH30" s="6"/>
      <c r="AI30" s="6"/>
      <c r="AJ30" s="6"/>
      <c r="AK30" s="6"/>
    </row>
    <row r="31" spans="1:37" ht="96.75" customHeight="1" x14ac:dyDescent="0.25">
      <c r="A31" s="49">
        <v>23</v>
      </c>
      <c r="B31" s="49">
        <v>1</v>
      </c>
      <c r="C31" s="49" t="s">
        <v>56</v>
      </c>
      <c r="D31" s="49" t="s">
        <v>56</v>
      </c>
      <c r="E31" s="49" t="s">
        <v>104</v>
      </c>
      <c r="F31" s="49" t="s">
        <v>105</v>
      </c>
      <c r="G31" s="49" t="s">
        <v>59</v>
      </c>
      <c r="H31" s="49" t="s">
        <v>60</v>
      </c>
      <c r="I31" s="49" t="s">
        <v>46</v>
      </c>
      <c r="J31" s="49" t="s">
        <v>54</v>
      </c>
      <c r="K31" s="49">
        <v>5</v>
      </c>
      <c r="L31" s="49"/>
      <c r="M31" s="50"/>
      <c r="N31" s="50"/>
      <c r="O31" s="50"/>
      <c r="P31" s="50"/>
      <c r="Q31" s="50"/>
      <c r="R31" s="50">
        <v>5</v>
      </c>
      <c r="S31" s="50"/>
      <c r="T31" s="50"/>
      <c r="U31" s="50"/>
      <c r="V31" s="50"/>
      <c r="W31" s="50"/>
      <c r="X31" s="40">
        <v>1061.21</v>
      </c>
      <c r="Y31" s="47">
        <f t="shared" si="1"/>
        <v>5306.05</v>
      </c>
      <c r="Z31" s="6"/>
      <c r="AA31" s="6"/>
      <c r="AB31" s="6"/>
      <c r="AC31" s="6"/>
      <c r="AD31" s="6"/>
      <c r="AE31" s="6"/>
      <c r="AF31" s="6">
        <f t="shared" si="0"/>
        <v>0</v>
      </c>
      <c r="AG31" s="6"/>
      <c r="AH31" s="6"/>
      <c r="AI31" s="6"/>
      <c r="AJ31" s="6"/>
      <c r="AK31" s="6"/>
    </row>
    <row r="32" spans="1:37" ht="96.75" customHeight="1" x14ac:dyDescent="0.25">
      <c r="A32" s="49">
        <v>24</v>
      </c>
      <c r="B32" s="49">
        <v>1</v>
      </c>
      <c r="C32" s="49" t="s">
        <v>56</v>
      </c>
      <c r="D32" s="49" t="s">
        <v>56</v>
      </c>
      <c r="E32" s="49" t="s">
        <v>106</v>
      </c>
      <c r="F32" s="49" t="s">
        <v>107</v>
      </c>
      <c r="G32" s="49" t="s">
        <v>59</v>
      </c>
      <c r="H32" s="49" t="s">
        <v>60</v>
      </c>
      <c r="I32" s="49" t="s">
        <v>46</v>
      </c>
      <c r="J32" s="49" t="s">
        <v>54</v>
      </c>
      <c r="K32" s="49">
        <v>15</v>
      </c>
      <c r="L32" s="49">
        <v>4</v>
      </c>
      <c r="M32" s="50"/>
      <c r="N32" s="50"/>
      <c r="O32" s="50">
        <v>6</v>
      </c>
      <c r="P32" s="50"/>
      <c r="Q32" s="50"/>
      <c r="R32" s="50">
        <v>5</v>
      </c>
      <c r="S32" s="50"/>
      <c r="T32" s="50"/>
      <c r="U32" s="50"/>
      <c r="V32" s="50"/>
      <c r="W32" s="50"/>
      <c r="X32" s="40">
        <v>105.22</v>
      </c>
      <c r="Y32" s="47">
        <f t="shared" si="1"/>
        <v>1578.3</v>
      </c>
      <c r="Z32" s="6"/>
      <c r="AA32" s="6"/>
      <c r="AB32" s="6"/>
      <c r="AC32" s="6"/>
      <c r="AD32" s="6"/>
      <c r="AE32" s="6"/>
      <c r="AF32" s="6">
        <f t="shared" si="0"/>
        <v>0</v>
      </c>
      <c r="AG32" s="6"/>
      <c r="AH32" s="6"/>
      <c r="AI32" s="6"/>
      <c r="AJ32" s="6"/>
      <c r="AK32" s="6"/>
    </row>
    <row r="33" spans="1:37" ht="96.75" customHeight="1" x14ac:dyDescent="0.25">
      <c r="A33" s="49">
        <v>25</v>
      </c>
      <c r="B33" s="49">
        <v>1</v>
      </c>
      <c r="C33" s="49" t="s">
        <v>56</v>
      </c>
      <c r="D33" s="49" t="s">
        <v>56</v>
      </c>
      <c r="E33" s="49" t="s">
        <v>108</v>
      </c>
      <c r="F33" s="49" t="s">
        <v>109</v>
      </c>
      <c r="G33" s="49" t="s">
        <v>59</v>
      </c>
      <c r="H33" s="49" t="s">
        <v>60</v>
      </c>
      <c r="I33" s="49" t="s">
        <v>46</v>
      </c>
      <c r="J33" s="49" t="s">
        <v>54</v>
      </c>
      <c r="K33" s="49">
        <v>8</v>
      </c>
      <c r="L33" s="49">
        <v>6</v>
      </c>
      <c r="M33" s="50"/>
      <c r="N33" s="50"/>
      <c r="O33" s="50"/>
      <c r="P33" s="50"/>
      <c r="Q33" s="50"/>
      <c r="R33" s="50">
        <v>2</v>
      </c>
      <c r="S33" s="50"/>
      <c r="T33" s="50"/>
      <c r="U33" s="50"/>
      <c r="V33" s="50"/>
      <c r="W33" s="50"/>
      <c r="X33" s="40">
        <v>669.11</v>
      </c>
      <c r="Y33" s="47">
        <f t="shared" si="1"/>
        <v>5352.88</v>
      </c>
      <c r="Z33" s="6"/>
      <c r="AA33" s="6"/>
      <c r="AB33" s="6"/>
      <c r="AC33" s="6"/>
      <c r="AD33" s="6"/>
      <c r="AE33" s="6"/>
      <c r="AF33" s="6">
        <f t="shared" si="0"/>
        <v>0</v>
      </c>
      <c r="AG33" s="6"/>
      <c r="AH33" s="6"/>
      <c r="AI33" s="6"/>
      <c r="AJ33" s="6"/>
      <c r="AK33" s="6"/>
    </row>
    <row r="34" spans="1:37" ht="96.75" customHeight="1" x14ac:dyDescent="0.25">
      <c r="A34" s="49">
        <v>26</v>
      </c>
      <c r="B34" s="49">
        <v>1</v>
      </c>
      <c r="C34" s="49" t="s">
        <v>56</v>
      </c>
      <c r="D34" s="49" t="s">
        <v>56</v>
      </c>
      <c r="E34" s="49" t="s">
        <v>110</v>
      </c>
      <c r="F34" s="49" t="s">
        <v>111</v>
      </c>
      <c r="G34" s="49" t="s">
        <v>59</v>
      </c>
      <c r="H34" s="49" t="s">
        <v>60</v>
      </c>
      <c r="I34" s="49" t="s">
        <v>46</v>
      </c>
      <c r="J34" s="49" t="s">
        <v>54</v>
      </c>
      <c r="K34" s="49">
        <v>18</v>
      </c>
      <c r="L34" s="49">
        <v>3</v>
      </c>
      <c r="M34" s="50"/>
      <c r="N34" s="50"/>
      <c r="O34" s="50">
        <v>5</v>
      </c>
      <c r="P34" s="50"/>
      <c r="Q34" s="50"/>
      <c r="R34" s="50">
        <v>8</v>
      </c>
      <c r="S34" s="50"/>
      <c r="T34" s="50"/>
      <c r="U34" s="50">
        <v>2</v>
      </c>
      <c r="V34" s="50"/>
      <c r="W34" s="50"/>
      <c r="X34" s="40">
        <v>8186.22</v>
      </c>
      <c r="Y34" s="47">
        <f t="shared" si="1"/>
        <v>147351.96</v>
      </c>
      <c r="Z34" s="6"/>
      <c r="AA34" s="6"/>
      <c r="AB34" s="6"/>
      <c r="AC34" s="6"/>
      <c r="AD34" s="6"/>
      <c r="AE34" s="6"/>
      <c r="AF34" s="6">
        <f t="shared" si="0"/>
        <v>0</v>
      </c>
      <c r="AG34" s="6"/>
      <c r="AH34" s="6"/>
      <c r="AI34" s="6"/>
      <c r="AJ34" s="6"/>
      <c r="AK34" s="6"/>
    </row>
    <row r="35" spans="1:37" ht="96.75" customHeight="1" x14ac:dyDescent="0.25">
      <c r="A35" s="49">
        <v>27</v>
      </c>
      <c r="B35" s="49">
        <v>1</v>
      </c>
      <c r="C35" s="49" t="s">
        <v>56</v>
      </c>
      <c r="D35" s="49" t="s">
        <v>56</v>
      </c>
      <c r="E35" s="49" t="s">
        <v>112</v>
      </c>
      <c r="F35" s="49" t="s">
        <v>113</v>
      </c>
      <c r="G35" s="49" t="s">
        <v>59</v>
      </c>
      <c r="H35" s="49" t="s">
        <v>60</v>
      </c>
      <c r="I35" s="49" t="s">
        <v>46</v>
      </c>
      <c r="J35" s="49" t="s">
        <v>54</v>
      </c>
      <c r="K35" s="49">
        <v>6</v>
      </c>
      <c r="L35" s="49"/>
      <c r="M35" s="50"/>
      <c r="N35" s="50"/>
      <c r="O35" s="50">
        <v>6</v>
      </c>
      <c r="P35" s="50"/>
      <c r="Q35" s="50"/>
      <c r="R35" s="50"/>
      <c r="S35" s="50"/>
      <c r="T35" s="50"/>
      <c r="U35" s="50"/>
      <c r="V35" s="50"/>
      <c r="W35" s="50"/>
      <c r="X35" s="40">
        <v>559.72</v>
      </c>
      <c r="Y35" s="47">
        <f t="shared" si="1"/>
        <v>3358.32</v>
      </c>
      <c r="Z35" s="6"/>
      <c r="AA35" s="6"/>
      <c r="AB35" s="6"/>
      <c r="AC35" s="6"/>
      <c r="AD35" s="6"/>
      <c r="AE35" s="6"/>
      <c r="AF35" s="6">
        <f t="shared" si="0"/>
        <v>0</v>
      </c>
      <c r="AG35" s="6"/>
      <c r="AH35" s="6"/>
      <c r="AI35" s="6"/>
      <c r="AJ35" s="6"/>
      <c r="AK35" s="6"/>
    </row>
    <row r="36" spans="1:37" ht="96.75" customHeight="1" x14ac:dyDescent="0.25">
      <c r="A36" s="49">
        <v>28</v>
      </c>
      <c r="B36" s="49">
        <v>1</v>
      </c>
      <c r="C36" s="49" t="s">
        <v>56</v>
      </c>
      <c r="D36" s="49" t="s">
        <v>56</v>
      </c>
      <c r="E36" s="49" t="s">
        <v>114</v>
      </c>
      <c r="F36" s="49" t="s">
        <v>115</v>
      </c>
      <c r="G36" s="49" t="s">
        <v>59</v>
      </c>
      <c r="H36" s="49" t="s">
        <v>60</v>
      </c>
      <c r="I36" s="49" t="s">
        <v>46</v>
      </c>
      <c r="J36" s="49" t="s">
        <v>54</v>
      </c>
      <c r="K36" s="49">
        <v>26</v>
      </c>
      <c r="L36" s="49">
        <v>6</v>
      </c>
      <c r="M36" s="50"/>
      <c r="N36" s="50"/>
      <c r="O36" s="50">
        <v>9</v>
      </c>
      <c r="P36" s="50"/>
      <c r="Q36" s="50"/>
      <c r="R36" s="50">
        <v>9</v>
      </c>
      <c r="S36" s="50"/>
      <c r="T36" s="50"/>
      <c r="U36" s="50">
        <v>2</v>
      </c>
      <c r="V36" s="50"/>
      <c r="W36" s="50"/>
      <c r="X36" s="40">
        <v>374.84</v>
      </c>
      <c r="Y36" s="47">
        <f t="shared" si="1"/>
        <v>9745.84</v>
      </c>
      <c r="Z36" s="6"/>
      <c r="AA36" s="6"/>
      <c r="AB36" s="6"/>
      <c r="AC36" s="6"/>
      <c r="AD36" s="6"/>
      <c r="AE36" s="6"/>
      <c r="AF36" s="6">
        <f t="shared" si="0"/>
        <v>0</v>
      </c>
      <c r="AG36" s="6"/>
      <c r="AH36" s="6"/>
      <c r="AI36" s="6"/>
      <c r="AJ36" s="6"/>
      <c r="AK36" s="6"/>
    </row>
    <row r="37" spans="1:37" ht="96.75" customHeight="1" x14ac:dyDescent="0.25">
      <c r="A37" s="49">
        <v>29</v>
      </c>
      <c r="B37" s="49">
        <v>1</v>
      </c>
      <c r="C37" s="49" t="s">
        <v>56</v>
      </c>
      <c r="D37" s="49" t="s">
        <v>56</v>
      </c>
      <c r="E37" s="49" t="s">
        <v>116</v>
      </c>
      <c r="F37" s="49" t="s">
        <v>117</v>
      </c>
      <c r="G37" s="49" t="s">
        <v>59</v>
      </c>
      <c r="H37" s="49" t="s">
        <v>60</v>
      </c>
      <c r="I37" s="49" t="s">
        <v>46</v>
      </c>
      <c r="J37" s="49" t="s">
        <v>54</v>
      </c>
      <c r="K37" s="49">
        <v>2</v>
      </c>
      <c r="L37" s="49"/>
      <c r="M37" s="50"/>
      <c r="N37" s="50"/>
      <c r="O37" s="50">
        <v>2</v>
      </c>
      <c r="P37" s="50"/>
      <c r="Q37" s="50"/>
      <c r="R37" s="50"/>
      <c r="S37" s="50"/>
      <c r="T37" s="50"/>
      <c r="U37" s="50"/>
      <c r="V37" s="50"/>
      <c r="W37" s="50"/>
      <c r="X37" s="40">
        <v>1529.59</v>
      </c>
      <c r="Y37" s="47">
        <f t="shared" si="1"/>
        <v>3059.18</v>
      </c>
      <c r="Z37" s="6"/>
      <c r="AA37" s="6"/>
      <c r="AB37" s="6"/>
      <c r="AC37" s="6"/>
      <c r="AD37" s="6"/>
      <c r="AE37" s="6"/>
      <c r="AF37" s="6">
        <f t="shared" si="0"/>
        <v>0</v>
      </c>
      <c r="AG37" s="6"/>
      <c r="AH37" s="6"/>
      <c r="AI37" s="6"/>
      <c r="AJ37" s="6"/>
      <c r="AK37" s="6"/>
    </row>
    <row r="38" spans="1:37" ht="96.75" customHeight="1" x14ac:dyDescent="0.25">
      <c r="A38" s="49">
        <v>30</v>
      </c>
      <c r="B38" s="49">
        <v>1</v>
      </c>
      <c r="C38" s="49" t="s">
        <v>56</v>
      </c>
      <c r="D38" s="49" t="s">
        <v>56</v>
      </c>
      <c r="E38" s="49" t="s">
        <v>118</v>
      </c>
      <c r="F38" s="49" t="s">
        <v>119</v>
      </c>
      <c r="G38" s="49" t="s">
        <v>59</v>
      </c>
      <c r="H38" s="49" t="s">
        <v>60</v>
      </c>
      <c r="I38" s="49" t="s">
        <v>46</v>
      </c>
      <c r="J38" s="49" t="s">
        <v>54</v>
      </c>
      <c r="K38" s="49">
        <v>12</v>
      </c>
      <c r="L38" s="49">
        <v>2</v>
      </c>
      <c r="M38" s="50"/>
      <c r="N38" s="50"/>
      <c r="O38" s="50">
        <v>9</v>
      </c>
      <c r="P38" s="50"/>
      <c r="Q38" s="50"/>
      <c r="R38" s="50">
        <v>1</v>
      </c>
      <c r="S38" s="50"/>
      <c r="T38" s="50"/>
      <c r="U38" s="50"/>
      <c r="V38" s="50"/>
      <c r="W38" s="50"/>
      <c r="X38" s="40">
        <v>39.159999999999997</v>
      </c>
      <c r="Y38" s="47">
        <f t="shared" si="1"/>
        <v>469.91999999999996</v>
      </c>
      <c r="Z38" s="6"/>
      <c r="AA38" s="6"/>
      <c r="AB38" s="6"/>
      <c r="AC38" s="6"/>
      <c r="AD38" s="6"/>
      <c r="AE38" s="6"/>
      <c r="AF38" s="6">
        <f t="shared" si="0"/>
        <v>0</v>
      </c>
      <c r="AG38" s="6"/>
      <c r="AH38" s="6"/>
      <c r="AI38" s="6"/>
      <c r="AJ38" s="6"/>
      <c r="AK38" s="6"/>
    </row>
    <row r="39" spans="1:37" ht="96.75" customHeight="1" x14ac:dyDescent="0.25">
      <c r="A39" s="49">
        <v>31</v>
      </c>
      <c r="B39" s="49">
        <v>1</v>
      </c>
      <c r="C39" s="49" t="s">
        <v>56</v>
      </c>
      <c r="D39" s="49" t="s">
        <v>56</v>
      </c>
      <c r="E39" s="49" t="s">
        <v>120</v>
      </c>
      <c r="F39" s="49" t="s">
        <v>121</v>
      </c>
      <c r="G39" s="49" t="s">
        <v>59</v>
      </c>
      <c r="H39" s="49" t="s">
        <v>60</v>
      </c>
      <c r="I39" s="49" t="s">
        <v>46</v>
      </c>
      <c r="J39" s="49" t="s">
        <v>54</v>
      </c>
      <c r="K39" s="49">
        <v>12</v>
      </c>
      <c r="L39" s="49">
        <v>2</v>
      </c>
      <c r="M39" s="50"/>
      <c r="N39" s="50"/>
      <c r="O39" s="50">
        <v>9</v>
      </c>
      <c r="P39" s="50"/>
      <c r="Q39" s="50"/>
      <c r="R39" s="50">
        <v>1</v>
      </c>
      <c r="S39" s="50"/>
      <c r="T39" s="50"/>
      <c r="U39" s="50"/>
      <c r="V39" s="50"/>
      <c r="W39" s="50"/>
      <c r="X39" s="40">
        <v>52.15</v>
      </c>
      <c r="Y39" s="47">
        <f t="shared" si="1"/>
        <v>625.79999999999995</v>
      </c>
      <c r="Z39" s="6"/>
      <c r="AA39" s="6"/>
      <c r="AB39" s="6"/>
      <c r="AC39" s="6"/>
      <c r="AD39" s="6"/>
      <c r="AE39" s="6"/>
      <c r="AF39" s="6">
        <f t="shared" si="0"/>
        <v>0</v>
      </c>
      <c r="AG39" s="6"/>
      <c r="AH39" s="6"/>
      <c r="AI39" s="6"/>
      <c r="AJ39" s="6"/>
      <c r="AK39" s="6"/>
    </row>
    <row r="40" spans="1:37" ht="96.75" customHeight="1" x14ac:dyDescent="0.25">
      <c r="A40" s="49">
        <v>32</v>
      </c>
      <c r="B40" s="49">
        <v>1</v>
      </c>
      <c r="C40" s="49" t="s">
        <v>56</v>
      </c>
      <c r="D40" s="49" t="s">
        <v>56</v>
      </c>
      <c r="E40" s="49" t="s">
        <v>122</v>
      </c>
      <c r="F40" s="49" t="s">
        <v>123</v>
      </c>
      <c r="G40" s="49" t="s">
        <v>59</v>
      </c>
      <c r="H40" s="49" t="s">
        <v>60</v>
      </c>
      <c r="I40" s="49" t="s">
        <v>46</v>
      </c>
      <c r="J40" s="49" t="s">
        <v>54</v>
      </c>
      <c r="K40" s="49">
        <v>12</v>
      </c>
      <c r="L40" s="49"/>
      <c r="M40" s="50"/>
      <c r="N40" s="50"/>
      <c r="O40" s="50">
        <v>9</v>
      </c>
      <c r="P40" s="50"/>
      <c r="Q40" s="50"/>
      <c r="R40" s="50">
        <v>3</v>
      </c>
      <c r="S40" s="50"/>
      <c r="T40" s="50"/>
      <c r="U40" s="50"/>
      <c r="V40" s="50"/>
      <c r="W40" s="50"/>
      <c r="X40" s="40">
        <v>60.85</v>
      </c>
      <c r="Y40" s="47">
        <f t="shared" si="1"/>
        <v>730.2</v>
      </c>
      <c r="Z40" s="6"/>
      <c r="AA40" s="6"/>
      <c r="AB40" s="6"/>
      <c r="AC40" s="6"/>
      <c r="AD40" s="6"/>
      <c r="AE40" s="6"/>
      <c r="AF40" s="6">
        <f t="shared" si="0"/>
        <v>0</v>
      </c>
      <c r="AG40" s="6"/>
      <c r="AH40" s="6"/>
      <c r="AI40" s="6"/>
      <c r="AJ40" s="6"/>
      <c r="AK40" s="6"/>
    </row>
    <row r="41" spans="1:37" ht="96.75" customHeight="1" x14ac:dyDescent="0.25">
      <c r="A41" s="49">
        <v>33</v>
      </c>
      <c r="B41" s="49">
        <v>1</v>
      </c>
      <c r="C41" s="49" t="s">
        <v>56</v>
      </c>
      <c r="D41" s="49" t="s">
        <v>56</v>
      </c>
      <c r="E41" s="49" t="s">
        <v>124</v>
      </c>
      <c r="F41" s="49" t="s">
        <v>125</v>
      </c>
      <c r="G41" s="49" t="s">
        <v>59</v>
      </c>
      <c r="H41" s="49" t="s">
        <v>60</v>
      </c>
      <c r="I41" s="49" t="s">
        <v>46</v>
      </c>
      <c r="J41" s="49" t="s">
        <v>54</v>
      </c>
      <c r="K41" s="49">
        <v>32</v>
      </c>
      <c r="L41" s="49">
        <v>2</v>
      </c>
      <c r="M41" s="50"/>
      <c r="N41" s="50"/>
      <c r="O41" s="50">
        <v>15</v>
      </c>
      <c r="P41" s="50"/>
      <c r="Q41" s="50"/>
      <c r="R41" s="50">
        <v>9</v>
      </c>
      <c r="S41" s="50"/>
      <c r="T41" s="50"/>
      <c r="U41" s="50">
        <v>6</v>
      </c>
      <c r="V41" s="50"/>
      <c r="W41" s="50"/>
      <c r="X41" s="40">
        <v>181.35</v>
      </c>
      <c r="Y41" s="47">
        <f t="shared" si="1"/>
        <v>5803.2</v>
      </c>
      <c r="Z41" s="6"/>
      <c r="AA41" s="6"/>
      <c r="AB41" s="6"/>
      <c r="AC41" s="6"/>
      <c r="AD41" s="6"/>
      <c r="AE41" s="6"/>
      <c r="AF41" s="6">
        <f t="shared" si="0"/>
        <v>0</v>
      </c>
      <c r="AG41" s="6"/>
      <c r="AH41" s="6"/>
      <c r="AI41" s="6"/>
      <c r="AJ41" s="6"/>
      <c r="AK41" s="6"/>
    </row>
    <row r="42" spans="1:37" ht="96.75" customHeight="1" x14ac:dyDescent="0.25">
      <c r="A42" s="49">
        <v>34</v>
      </c>
      <c r="B42" s="49">
        <v>1</v>
      </c>
      <c r="C42" s="49" t="s">
        <v>56</v>
      </c>
      <c r="D42" s="49" t="s">
        <v>56</v>
      </c>
      <c r="E42" s="49" t="s">
        <v>126</v>
      </c>
      <c r="F42" s="49" t="s">
        <v>127</v>
      </c>
      <c r="G42" s="49" t="s">
        <v>59</v>
      </c>
      <c r="H42" s="49" t="s">
        <v>60</v>
      </c>
      <c r="I42" s="49" t="s">
        <v>46</v>
      </c>
      <c r="J42" s="49" t="s">
        <v>54</v>
      </c>
      <c r="K42" s="49">
        <v>6</v>
      </c>
      <c r="L42" s="49"/>
      <c r="M42" s="50"/>
      <c r="N42" s="50"/>
      <c r="O42" s="50">
        <v>6</v>
      </c>
      <c r="P42" s="50"/>
      <c r="Q42" s="50"/>
      <c r="R42" s="50"/>
      <c r="S42" s="50"/>
      <c r="T42" s="50"/>
      <c r="U42" s="50"/>
      <c r="V42" s="50"/>
      <c r="W42" s="50"/>
      <c r="X42" s="40">
        <v>217.5</v>
      </c>
      <c r="Y42" s="47">
        <f t="shared" si="1"/>
        <v>1305</v>
      </c>
      <c r="Z42" s="6"/>
      <c r="AA42" s="6"/>
      <c r="AB42" s="6"/>
      <c r="AC42" s="6"/>
      <c r="AD42" s="6"/>
      <c r="AE42" s="6"/>
      <c r="AF42" s="6">
        <f t="shared" si="0"/>
        <v>0</v>
      </c>
      <c r="AG42" s="6"/>
      <c r="AH42" s="6"/>
      <c r="AI42" s="6"/>
      <c r="AJ42" s="6"/>
      <c r="AK42" s="6"/>
    </row>
    <row r="43" spans="1:37" ht="96.75" customHeight="1" x14ac:dyDescent="0.25">
      <c r="A43" s="49">
        <v>35</v>
      </c>
      <c r="B43" s="49">
        <v>1</v>
      </c>
      <c r="C43" s="49" t="s">
        <v>56</v>
      </c>
      <c r="D43" s="49" t="s">
        <v>56</v>
      </c>
      <c r="E43" s="49" t="s">
        <v>128</v>
      </c>
      <c r="F43" s="49" t="s">
        <v>129</v>
      </c>
      <c r="G43" s="49" t="s">
        <v>59</v>
      </c>
      <c r="H43" s="49" t="s">
        <v>60</v>
      </c>
      <c r="I43" s="49" t="s">
        <v>46</v>
      </c>
      <c r="J43" s="49" t="s">
        <v>54</v>
      </c>
      <c r="K43" s="49">
        <v>12</v>
      </c>
      <c r="L43" s="49"/>
      <c r="M43" s="50"/>
      <c r="N43" s="50"/>
      <c r="O43" s="50">
        <v>3</v>
      </c>
      <c r="P43" s="50"/>
      <c r="Q43" s="50"/>
      <c r="R43" s="50">
        <v>9</v>
      </c>
      <c r="S43" s="50"/>
      <c r="T43" s="50"/>
      <c r="U43" s="50"/>
      <c r="V43" s="50"/>
      <c r="W43" s="50"/>
      <c r="X43" s="40">
        <v>248.15</v>
      </c>
      <c r="Y43" s="47">
        <f t="shared" si="1"/>
        <v>2977.8</v>
      </c>
      <c r="Z43" s="6"/>
      <c r="AA43" s="6"/>
      <c r="AB43" s="6"/>
      <c r="AC43" s="6"/>
      <c r="AD43" s="6"/>
      <c r="AE43" s="6"/>
      <c r="AF43" s="6">
        <f t="shared" si="0"/>
        <v>0</v>
      </c>
      <c r="AG43" s="6"/>
      <c r="AH43" s="6"/>
      <c r="AI43" s="6"/>
      <c r="AJ43" s="6"/>
      <c r="AK43" s="6"/>
    </row>
    <row r="44" spans="1:37" ht="96.75" customHeight="1" x14ac:dyDescent="0.25">
      <c r="A44" s="49">
        <v>36</v>
      </c>
      <c r="B44" s="49">
        <v>1</v>
      </c>
      <c r="C44" s="49" t="s">
        <v>56</v>
      </c>
      <c r="D44" s="49" t="s">
        <v>56</v>
      </c>
      <c r="E44" s="49" t="s">
        <v>130</v>
      </c>
      <c r="F44" s="49" t="s">
        <v>131</v>
      </c>
      <c r="G44" s="49" t="s">
        <v>59</v>
      </c>
      <c r="H44" s="49" t="s">
        <v>60</v>
      </c>
      <c r="I44" s="49" t="s">
        <v>46</v>
      </c>
      <c r="J44" s="49" t="s">
        <v>54</v>
      </c>
      <c r="K44" s="49">
        <v>12</v>
      </c>
      <c r="L44" s="49">
        <v>6</v>
      </c>
      <c r="M44" s="50"/>
      <c r="N44" s="50"/>
      <c r="O44" s="50">
        <v>3</v>
      </c>
      <c r="P44" s="50"/>
      <c r="Q44" s="50"/>
      <c r="R44" s="50">
        <v>3</v>
      </c>
      <c r="S44" s="50"/>
      <c r="T44" s="50"/>
      <c r="U44" s="50"/>
      <c r="V44" s="50"/>
      <c r="W44" s="50"/>
      <c r="X44" s="40">
        <v>597.05999999999995</v>
      </c>
      <c r="Y44" s="47">
        <f t="shared" si="1"/>
        <v>7164.7199999999993</v>
      </c>
      <c r="Z44" s="6"/>
      <c r="AA44" s="6"/>
      <c r="AB44" s="6"/>
      <c r="AC44" s="6"/>
      <c r="AD44" s="6"/>
      <c r="AE44" s="6"/>
      <c r="AF44" s="6">
        <f t="shared" si="0"/>
        <v>0</v>
      </c>
      <c r="AG44" s="6"/>
      <c r="AH44" s="6"/>
      <c r="AI44" s="6"/>
      <c r="AJ44" s="6"/>
      <c r="AK44" s="6"/>
    </row>
    <row r="45" spans="1:37" ht="96.75" customHeight="1" x14ac:dyDescent="0.25">
      <c r="A45" s="49">
        <v>37</v>
      </c>
      <c r="B45" s="49">
        <v>1</v>
      </c>
      <c r="C45" s="49" t="s">
        <v>56</v>
      </c>
      <c r="D45" s="49" t="s">
        <v>56</v>
      </c>
      <c r="E45" s="49" t="s">
        <v>132</v>
      </c>
      <c r="F45" s="49" t="s">
        <v>133</v>
      </c>
      <c r="G45" s="49" t="s">
        <v>59</v>
      </c>
      <c r="H45" s="49" t="s">
        <v>60</v>
      </c>
      <c r="I45" s="49" t="s">
        <v>46</v>
      </c>
      <c r="J45" s="49" t="s">
        <v>54</v>
      </c>
      <c r="K45" s="49">
        <v>12</v>
      </c>
      <c r="L45" s="49"/>
      <c r="M45" s="50"/>
      <c r="N45" s="50"/>
      <c r="O45" s="50">
        <v>9</v>
      </c>
      <c r="P45" s="50"/>
      <c r="Q45" s="50"/>
      <c r="R45" s="50">
        <v>3</v>
      </c>
      <c r="S45" s="50"/>
      <c r="T45" s="50"/>
      <c r="U45" s="50"/>
      <c r="V45" s="50"/>
      <c r="W45" s="50"/>
      <c r="X45" s="40">
        <v>1746.48</v>
      </c>
      <c r="Y45" s="47">
        <f t="shared" si="1"/>
        <v>20957.760000000002</v>
      </c>
      <c r="Z45" s="6"/>
      <c r="AA45" s="6"/>
      <c r="AB45" s="6"/>
      <c r="AC45" s="6"/>
      <c r="AD45" s="6"/>
      <c r="AE45" s="6"/>
      <c r="AF45" s="6">
        <f t="shared" si="0"/>
        <v>0</v>
      </c>
      <c r="AG45" s="6"/>
      <c r="AH45" s="6"/>
      <c r="AI45" s="6"/>
      <c r="AJ45" s="6"/>
      <c r="AK45" s="6"/>
    </row>
    <row r="46" spans="1:37" ht="96.75" customHeight="1" x14ac:dyDescent="0.25">
      <c r="A46" s="49">
        <v>38</v>
      </c>
      <c r="B46" s="49">
        <v>1</v>
      </c>
      <c r="C46" s="49" t="s">
        <v>56</v>
      </c>
      <c r="D46" s="49" t="s">
        <v>56</v>
      </c>
      <c r="E46" s="49" t="s">
        <v>134</v>
      </c>
      <c r="F46" s="49" t="s">
        <v>135</v>
      </c>
      <c r="G46" s="49" t="s">
        <v>59</v>
      </c>
      <c r="H46" s="49" t="s">
        <v>60</v>
      </c>
      <c r="I46" s="49" t="s">
        <v>46</v>
      </c>
      <c r="J46" s="49" t="s">
        <v>54</v>
      </c>
      <c r="K46" s="49">
        <v>4</v>
      </c>
      <c r="L46" s="49"/>
      <c r="M46" s="50"/>
      <c r="N46" s="50"/>
      <c r="O46" s="50">
        <v>3</v>
      </c>
      <c r="P46" s="50"/>
      <c r="Q46" s="50"/>
      <c r="R46" s="50">
        <v>1</v>
      </c>
      <c r="S46" s="50"/>
      <c r="T46" s="50"/>
      <c r="U46" s="50"/>
      <c r="V46" s="50"/>
      <c r="W46" s="50"/>
      <c r="X46" s="40">
        <v>135.44</v>
      </c>
      <c r="Y46" s="47">
        <f t="shared" si="1"/>
        <v>541.76</v>
      </c>
      <c r="Z46" s="6"/>
      <c r="AA46" s="6"/>
      <c r="AB46" s="6"/>
      <c r="AC46" s="6"/>
      <c r="AD46" s="6"/>
      <c r="AE46" s="6"/>
      <c r="AF46" s="6">
        <f t="shared" si="0"/>
        <v>0</v>
      </c>
      <c r="AG46" s="6"/>
      <c r="AH46" s="6"/>
      <c r="AI46" s="6"/>
      <c r="AJ46" s="6"/>
      <c r="AK46" s="6"/>
    </row>
    <row r="47" spans="1:37" ht="96.75" customHeight="1" x14ac:dyDescent="0.25">
      <c r="A47" s="49">
        <v>39</v>
      </c>
      <c r="B47" s="49">
        <v>1</v>
      </c>
      <c r="C47" s="49" t="s">
        <v>56</v>
      </c>
      <c r="D47" s="49" t="s">
        <v>56</v>
      </c>
      <c r="E47" s="49" t="s">
        <v>136</v>
      </c>
      <c r="F47" s="49" t="s">
        <v>137</v>
      </c>
      <c r="G47" s="49" t="s">
        <v>63</v>
      </c>
      <c r="H47" s="49" t="s">
        <v>60</v>
      </c>
      <c r="I47" s="49" t="s">
        <v>46</v>
      </c>
      <c r="J47" s="49" t="s">
        <v>54</v>
      </c>
      <c r="K47" s="49">
        <v>14</v>
      </c>
      <c r="L47" s="49">
        <v>4</v>
      </c>
      <c r="M47" s="50"/>
      <c r="N47" s="50"/>
      <c r="O47" s="50">
        <v>6</v>
      </c>
      <c r="P47" s="50"/>
      <c r="Q47" s="50"/>
      <c r="R47" s="50">
        <v>2</v>
      </c>
      <c r="S47" s="50"/>
      <c r="T47" s="50"/>
      <c r="U47" s="50">
        <v>2</v>
      </c>
      <c r="V47" s="50"/>
      <c r="W47" s="50"/>
      <c r="X47" s="40">
        <v>199.27</v>
      </c>
      <c r="Y47" s="47">
        <f t="shared" si="1"/>
        <v>2789.78</v>
      </c>
      <c r="Z47" s="6"/>
      <c r="AA47" s="6"/>
      <c r="AB47" s="6"/>
      <c r="AC47" s="6"/>
      <c r="AD47" s="6"/>
      <c r="AE47" s="6"/>
      <c r="AF47" s="6">
        <f t="shared" si="0"/>
        <v>0</v>
      </c>
      <c r="AG47" s="6"/>
      <c r="AH47" s="6"/>
      <c r="AI47" s="6"/>
      <c r="AJ47" s="6"/>
      <c r="AK47" s="6"/>
    </row>
    <row r="48" spans="1:37" ht="96.75" customHeight="1" x14ac:dyDescent="0.25">
      <c r="A48" s="49">
        <v>40</v>
      </c>
      <c r="B48" s="49">
        <v>1</v>
      </c>
      <c r="C48" s="49" t="s">
        <v>56</v>
      </c>
      <c r="D48" s="49" t="s">
        <v>56</v>
      </c>
      <c r="E48" s="49" t="s">
        <v>138</v>
      </c>
      <c r="F48" s="49" t="s">
        <v>139</v>
      </c>
      <c r="G48" s="49" t="s">
        <v>59</v>
      </c>
      <c r="H48" s="49" t="s">
        <v>60</v>
      </c>
      <c r="I48" s="49" t="s">
        <v>46</v>
      </c>
      <c r="J48" s="49" t="s">
        <v>54</v>
      </c>
      <c r="K48" s="49">
        <v>28</v>
      </c>
      <c r="L48" s="49">
        <v>6</v>
      </c>
      <c r="M48" s="50"/>
      <c r="N48" s="50"/>
      <c r="O48" s="50">
        <v>6</v>
      </c>
      <c r="P48" s="50"/>
      <c r="Q48" s="50"/>
      <c r="R48" s="50">
        <v>8</v>
      </c>
      <c r="S48" s="50"/>
      <c r="T48" s="50"/>
      <c r="U48" s="50">
        <v>8</v>
      </c>
      <c r="V48" s="50"/>
      <c r="W48" s="50"/>
      <c r="X48" s="40">
        <v>472.11</v>
      </c>
      <c r="Y48" s="47">
        <f t="shared" si="1"/>
        <v>13219.08</v>
      </c>
      <c r="Z48" s="6"/>
      <c r="AA48" s="6"/>
      <c r="AB48" s="6"/>
      <c r="AC48" s="6"/>
      <c r="AD48" s="6"/>
      <c r="AE48" s="6"/>
      <c r="AF48" s="6">
        <f t="shared" si="0"/>
        <v>0</v>
      </c>
      <c r="AG48" s="6"/>
      <c r="AH48" s="6"/>
      <c r="AI48" s="6"/>
      <c r="AJ48" s="6"/>
      <c r="AK48" s="6"/>
    </row>
    <row r="49" spans="1:37" ht="96.75" customHeight="1" x14ac:dyDescent="0.25">
      <c r="A49" s="49">
        <v>41</v>
      </c>
      <c r="B49" s="49">
        <v>1</v>
      </c>
      <c r="C49" s="49" t="s">
        <v>56</v>
      </c>
      <c r="D49" s="49" t="s">
        <v>56</v>
      </c>
      <c r="E49" s="49" t="s">
        <v>140</v>
      </c>
      <c r="F49" s="49" t="s">
        <v>141</v>
      </c>
      <c r="G49" s="49" t="s">
        <v>63</v>
      </c>
      <c r="H49" s="49" t="s">
        <v>60</v>
      </c>
      <c r="I49" s="49" t="s">
        <v>46</v>
      </c>
      <c r="J49" s="49" t="s">
        <v>54</v>
      </c>
      <c r="K49" s="49">
        <v>35</v>
      </c>
      <c r="L49" s="49">
        <v>9</v>
      </c>
      <c r="M49" s="50"/>
      <c r="N49" s="50"/>
      <c r="O49" s="50">
        <v>9</v>
      </c>
      <c r="P49" s="50"/>
      <c r="Q49" s="50"/>
      <c r="R49" s="50">
        <v>11</v>
      </c>
      <c r="S49" s="50"/>
      <c r="T49" s="50"/>
      <c r="U49" s="50">
        <v>6</v>
      </c>
      <c r="V49" s="50"/>
      <c r="W49" s="50"/>
      <c r="X49" s="40">
        <v>590.86</v>
      </c>
      <c r="Y49" s="47">
        <f t="shared" si="1"/>
        <v>20680.100000000002</v>
      </c>
      <c r="Z49" s="6"/>
      <c r="AA49" s="6"/>
      <c r="AB49" s="6"/>
      <c r="AC49" s="6"/>
      <c r="AD49" s="6"/>
      <c r="AE49" s="6"/>
      <c r="AF49" s="6">
        <f t="shared" si="0"/>
        <v>0</v>
      </c>
      <c r="AG49" s="6"/>
      <c r="AH49" s="6"/>
      <c r="AI49" s="6"/>
      <c r="AJ49" s="6"/>
      <c r="AK49" s="6"/>
    </row>
    <row r="50" spans="1:37" ht="96.75" customHeight="1" x14ac:dyDescent="0.25">
      <c r="A50" s="49">
        <v>42</v>
      </c>
      <c r="B50" s="49">
        <v>1</v>
      </c>
      <c r="C50" s="49" t="s">
        <v>56</v>
      </c>
      <c r="D50" s="49" t="s">
        <v>56</v>
      </c>
      <c r="E50" s="49" t="s">
        <v>142</v>
      </c>
      <c r="F50" s="49" t="s">
        <v>143</v>
      </c>
      <c r="G50" s="49" t="s">
        <v>59</v>
      </c>
      <c r="H50" s="49" t="s">
        <v>60</v>
      </c>
      <c r="I50" s="49" t="s">
        <v>46</v>
      </c>
      <c r="J50" s="49" t="s">
        <v>54</v>
      </c>
      <c r="K50" s="49">
        <v>16</v>
      </c>
      <c r="L50" s="49"/>
      <c r="M50" s="50"/>
      <c r="N50" s="50"/>
      <c r="O50" s="50">
        <v>10</v>
      </c>
      <c r="P50" s="50"/>
      <c r="Q50" s="50"/>
      <c r="R50" s="50">
        <v>6</v>
      </c>
      <c r="S50" s="50"/>
      <c r="T50" s="50"/>
      <c r="U50" s="50"/>
      <c r="V50" s="50"/>
      <c r="W50" s="50"/>
      <c r="X50" s="40">
        <v>430.25</v>
      </c>
      <c r="Y50" s="47">
        <f t="shared" si="1"/>
        <v>6884</v>
      </c>
      <c r="Z50" s="6"/>
      <c r="AA50" s="6"/>
      <c r="AB50" s="6"/>
      <c r="AC50" s="6"/>
      <c r="AD50" s="6"/>
      <c r="AE50" s="6"/>
      <c r="AF50" s="6">
        <f t="shared" si="0"/>
        <v>0</v>
      </c>
      <c r="AG50" s="6"/>
      <c r="AH50" s="6"/>
      <c r="AI50" s="6"/>
      <c r="AJ50" s="6"/>
      <c r="AK50" s="6"/>
    </row>
    <row r="51" spans="1:37" ht="96.75" customHeight="1" x14ac:dyDescent="0.25">
      <c r="A51" s="49">
        <v>43</v>
      </c>
      <c r="B51" s="49">
        <v>1</v>
      </c>
      <c r="C51" s="49" t="s">
        <v>56</v>
      </c>
      <c r="D51" s="49" t="s">
        <v>56</v>
      </c>
      <c r="E51" s="49" t="s">
        <v>144</v>
      </c>
      <c r="F51" s="49" t="s">
        <v>145</v>
      </c>
      <c r="G51" s="49" t="s">
        <v>59</v>
      </c>
      <c r="H51" s="49" t="s">
        <v>60</v>
      </c>
      <c r="I51" s="49" t="s">
        <v>46</v>
      </c>
      <c r="J51" s="49" t="s">
        <v>54</v>
      </c>
      <c r="K51" s="49">
        <v>23</v>
      </c>
      <c r="L51" s="49">
        <v>2</v>
      </c>
      <c r="M51" s="50"/>
      <c r="N51" s="50"/>
      <c r="O51" s="50">
        <v>3</v>
      </c>
      <c r="P51" s="50"/>
      <c r="Q51" s="50"/>
      <c r="R51" s="50">
        <v>15</v>
      </c>
      <c r="S51" s="50"/>
      <c r="T51" s="50"/>
      <c r="U51" s="50">
        <v>3</v>
      </c>
      <c r="V51" s="50"/>
      <c r="W51" s="50"/>
      <c r="X51" s="40">
        <v>960.61</v>
      </c>
      <c r="Y51" s="47">
        <f t="shared" si="1"/>
        <v>22094.03</v>
      </c>
      <c r="Z51" s="6"/>
      <c r="AA51" s="6"/>
      <c r="AB51" s="6"/>
      <c r="AC51" s="6"/>
      <c r="AD51" s="6"/>
      <c r="AE51" s="6"/>
      <c r="AF51" s="6">
        <f t="shared" si="0"/>
        <v>0</v>
      </c>
      <c r="AG51" s="6"/>
      <c r="AH51" s="6"/>
      <c r="AI51" s="6"/>
      <c r="AJ51" s="6"/>
      <c r="AK51" s="6"/>
    </row>
    <row r="52" spans="1:37" ht="96.75" customHeight="1" x14ac:dyDescent="0.25">
      <c r="A52" s="49">
        <v>44</v>
      </c>
      <c r="B52" s="49">
        <v>1</v>
      </c>
      <c r="C52" s="49" t="s">
        <v>56</v>
      </c>
      <c r="D52" s="49" t="s">
        <v>56</v>
      </c>
      <c r="E52" s="49" t="s">
        <v>146</v>
      </c>
      <c r="F52" s="49" t="s">
        <v>147</v>
      </c>
      <c r="G52" s="49" t="s">
        <v>59</v>
      </c>
      <c r="H52" s="49" t="s">
        <v>60</v>
      </c>
      <c r="I52" s="49" t="s">
        <v>46</v>
      </c>
      <c r="J52" s="49" t="s">
        <v>54</v>
      </c>
      <c r="K52" s="49">
        <v>5</v>
      </c>
      <c r="L52" s="49"/>
      <c r="M52" s="50"/>
      <c r="N52" s="50"/>
      <c r="O52" s="50"/>
      <c r="P52" s="50"/>
      <c r="Q52" s="50"/>
      <c r="R52" s="50">
        <v>2</v>
      </c>
      <c r="S52" s="50"/>
      <c r="T52" s="50"/>
      <c r="U52" s="50">
        <v>3</v>
      </c>
      <c r="V52" s="50"/>
      <c r="W52" s="50"/>
      <c r="X52" s="40">
        <v>2450.7600000000002</v>
      </c>
      <c r="Y52" s="47">
        <f t="shared" si="1"/>
        <v>12253.800000000001</v>
      </c>
      <c r="Z52" s="6"/>
      <c r="AA52" s="6"/>
      <c r="AB52" s="6"/>
      <c r="AC52" s="6"/>
      <c r="AD52" s="6"/>
      <c r="AE52" s="6"/>
      <c r="AF52" s="6">
        <f t="shared" si="0"/>
        <v>0</v>
      </c>
      <c r="AG52" s="6"/>
      <c r="AH52" s="6"/>
      <c r="AI52" s="6"/>
      <c r="AJ52" s="6"/>
      <c r="AK52" s="6"/>
    </row>
    <row r="53" spans="1:37" ht="96.75" customHeight="1" x14ac:dyDescent="0.25">
      <c r="A53" s="49">
        <v>45</v>
      </c>
      <c r="B53" s="49">
        <v>1</v>
      </c>
      <c r="C53" s="49" t="s">
        <v>56</v>
      </c>
      <c r="D53" s="49" t="s">
        <v>56</v>
      </c>
      <c r="E53" s="49" t="s">
        <v>148</v>
      </c>
      <c r="F53" s="49" t="s">
        <v>149</v>
      </c>
      <c r="G53" s="49" t="s">
        <v>59</v>
      </c>
      <c r="H53" s="49" t="s">
        <v>60</v>
      </c>
      <c r="I53" s="49" t="s">
        <v>46</v>
      </c>
      <c r="J53" s="49" t="s">
        <v>54</v>
      </c>
      <c r="K53" s="49">
        <v>12</v>
      </c>
      <c r="L53" s="49"/>
      <c r="M53" s="50"/>
      <c r="N53" s="50"/>
      <c r="O53" s="50">
        <v>6</v>
      </c>
      <c r="P53" s="50"/>
      <c r="Q53" s="50"/>
      <c r="R53" s="50">
        <v>3</v>
      </c>
      <c r="S53" s="50"/>
      <c r="T53" s="50"/>
      <c r="U53" s="50">
        <v>3</v>
      </c>
      <c r="V53" s="50"/>
      <c r="W53" s="50"/>
      <c r="X53" s="40">
        <v>3522.9</v>
      </c>
      <c r="Y53" s="47">
        <f t="shared" si="1"/>
        <v>42274.8</v>
      </c>
      <c r="Z53" s="6"/>
      <c r="AA53" s="6"/>
      <c r="AB53" s="6"/>
      <c r="AC53" s="6"/>
      <c r="AD53" s="6"/>
      <c r="AE53" s="6"/>
      <c r="AF53" s="6">
        <f t="shared" si="0"/>
        <v>0</v>
      </c>
      <c r="AG53" s="6"/>
      <c r="AH53" s="6"/>
      <c r="AI53" s="6"/>
      <c r="AJ53" s="6"/>
      <c r="AK53" s="6"/>
    </row>
    <row r="54" spans="1:37" ht="96.75" customHeight="1" x14ac:dyDescent="0.25">
      <c r="A54" s="49">
        <v>46</v>
      </c>
      <c r="B54" s="49">
        <v>1</v>
      </c>
      <c r="C54" s="49" t="s">
        <v>56</v>
      </c>
      <c r="D54" s="49" t="s">
        <v>56</v>
      </c>
      <c r="E54" s="49" t="s">
        <v>150</v>
      </c>
      <c r="F54" s="49" t="s">
        <v>151</v>
      </c>
      <c r="G54" s="49" t="s">
        <v>59</v>
      </c>
      <c r="H54" s="49" t="s">
        <v>60</v>
      </c>
      <c r="I54" s="49" t="s">
        <v>46</v>
      </c>
      <c r="J54" s="49" t="s">
        <v>54</v>
      </c>
      <c r="K54" s="49">
        <v>2</v>
      </c>
      <c r="L54" s="49">
        <v>2</v>
      </c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40">
        <v>419</v>
      </c>
      <c r="Y54" s="47">
        <f t="shared" si="1"/>
        <v>838</v>
      </c>
      <c r="Z54" s="6"/>
      <c r="AA54" s="6"/>
      <c r="AB54" s="6"/>
      <c r="AC54" s="6"/>
      <c r="AD54" s="6"/>
      <c r="AE54" s="6"/>
      <c r="AF54" s="6">
        <f t="shared" si="0"/>
        <v>0</v>
      </c>
      <c r="AG54" s="6"/>
      <c r="AH54" s="6"/>
      <c r="AI54" s="6"/>
      <c r="AJ54" s="6"/>
      <c r="AK54" s="6"/>
    </row>
    <row r="55" spans="1:37" ht="96.75" customHeight="1" x14ac:dyDescent="0.25">
      <c r="A55" s="49">
        <v>47</v>
      </c>
      <c r="B55" s="49">
        <v>1</v>
      </c>
      <c r="C55" s="49" t="s">
        <v>56</v>
      </c>
      <c r="D55" s="49" t="s">
        <v>56</v>
      </c>
      <c r="E55" s="49" t="s">
        <v>152</v>
      </c>
      <c r="F55" s="49" t="s">
        <v>153</v>
      </c>
      <c r="G55" s="49" t="s">
        <v>59</v>
      </c>
      <c r="H55" s="49" t="s">
        <v>60</v>
      </c>
      <c r="I55" s="49" t="s">
        <v>46</v>
      </c>
      <c r="J55" s="49" t="s">
        <v>54</v>
      </c>
      <c r="K55" s="49">
        <v>6</v>
      </c>
      <c r="L55" s="49"/>
      <c r="M55" s="50"/>
      <c r="N55" s="50"/>
      <c r="O55" s="50">
        <v>6</v>
      </c>
      <c r="P55" s="50"/>
      <c r="Q55" s="50"/>
      <c r="R55" s="50"/>
      <c r="S55" s="50"/>
      <c r="T55" s="50"/>
      <c r="U55" s="50"/>
      <c r="V55" s="50"/>
      <c r="W55" s="50"/>
      <c r="X55" s="40">
        <v>94.81</v>
      </c>
      <c r="Y55" s="47">
        <f t="shared" si="1"/>
        <v>568.86</v>
      </c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</row>
    <row r="56" spans="1:37" ht="96.75" customHeight="1" x14ac:dyDescent="0.25">
      <c r="A56" s="49">
        <v>48</v>
      </c>
      <c r="B56" s="49">
        <v>1</v>
      </c>
      <c r="C56" s="49" t="s">
        <v>56</v>
      </c>
      <c r="D56" s="49" t="s">
        <v>56</v>
      </c>
      <c r="E56" s="49" t="s">
        <v>154</v>
      </c>
      <c r="F56" s="49" t="s">
        <v>155</v>
      </c>
      <c r="G56" s="49" t="s">
        <v>59</v>
      </c>
      <c r="H56" s="49" t="s">
        <v>60</v>
      </c>
      <c r="I56" s="49" t="s">
        <v>46</v>
      </c>
      <c r="J56" s="49" t="s">
        <v>54</v>
      </c>
      <c r="K56" s="49">
        <v>8</v>
      </c>
      <c r="L56" s="49">
        <v>4</v>
      </c>
      <c r="M56" s="50"/>
      <c r="N56" s="50"/>
      <c r="O56" s="50"/>
      <c r="P56" s="50"/>
      <c r="Q56" s="50"/>
      <c r="R56" s="50">
        <v>4</v>
      </c>
      <c r="S56" s="50"/>
      <c r="T56" s="50"/>
      <c r="U56" s="50"/>
      <c r="V56" s="50"/>
      <c r="W56" s="50"/>
      <c r="X56" s="40">
        <v>157.97</v>
      </c>
      <c r="Y56" s="47">
        <f t="shared" si="1"/>
        <v>1263.76</v>
      </c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</row>
    <row r="57" spans="1:37" ht="96.75" customHeight="1" x14ac:dyDescent="0.25">
      <c r="A57" s="49">
        <v>49</v>
      </c>
      <c r="B57" s="49">
        <v>1</v>
      </c>
      <c r="C57" s="49" t="s">
        <v>56</v>
      </c>
      <c r="D57" s="49" t="s">
        <v>56</v>
      </c>
      <c r="E57" s="49" t="s">
        <v>156</v>
      </c>
      <c r="F57" s="49" t="s">
        <v>157</v>
      </c>
      <c r="G57" s="49" t="s">
        <v>158</v>
      </c>
      <c r="H57" s="49" t="s">
        <v>60</v>
      </c>
      <c r="I57" s="49" t="s">
        <v>46</v>
      </c>
      <c r="J57" s="49" t="s">
        <v>54</v>
      </c>
      <c r="K57" s="49">
        <v>2</v>
      </c>
      <c r="L57" s="49"/>
      <c r="M57" s="50"/>
      <c r="N57" s="50"/>
      <c r="O57" s="50"/>
      <c r="P57" s="50"/>
      <c r="Q57" s="50"/>
      <c r="R57" s="50">
        <v>2</v>
      </c>
      <c r="S57" s="50"/>
      <c r="T57" s="50"/>
      <c r="U57" s="50"/>
      <c r="V57" s="50"/>
      <c r="W57" s="50"/>
      <c r="X57" s="40">
        <v>401</v>
      </c>
      <c r="Y57" s="47">
        <f t="shared" si="1"/>
        <v>802</v>
      </c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</row>
    <row r="58" spans="1:37" ht="96.75" customHeight="1" x14ac:dyDescent="0.25">
      <c r="A58" s="49">
        <v>50</v>
      </c>
      <c r="B58" s="49">
        <v>1</v>
      </c>
      <c r="C58" s="49" t="s">
        <v>56</v>
      </c>
      <c r="D58" s="49" t="s">
        <v>56</v>
      </c>
      <c r="E58" s="49" t="s">
        <v>159</v>
      </c>
      <c r="F58" s="49" t="s">
        <v>160</v>
      </c>
      <c r="G58" s="49" t="s">
        <v>59</v>
      </c>
      <c r="H58" s="49" t="s">
        <v>60</v>
      </c>
      <c r="I58" s="49" t="s">
        <v>46</v>
      </c>
      <c r="J58" s="49" t="s">
        <v>54</v>
      </c>
      <c r="K58" s="49">
        <v>10</v>
      </c>
      <c r="L58" s="49">
        <v>4</v>
      </c>
      <c r="M58" s="50"/>
      <c r="N58" s="50"/>
      <c r="O58" s="50">
        <v>2</v>
      </c>
      <c r="P58" s="50"/>
      <c r="Q58" s="50"/>
      <c r="R58" s="50">
        <v>2</v>
      </c>
      <c r="S58" s="50"/>
      <c r="T58" s="50"/>
      <c r="U58" s="50">
        <v>2</v>
      </c>
      <c r="V58" s="50"/>
      <c r="W58" s="50"/>
      <c r="X58" s="40">
        <v>771.45</v>
      </c>
      <c r="Y58" s="47">
        <f t="shared" si="1"/>
        <v>7714.5</v>
      </c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</row>
    <row r="59" spans="1:37" ht="96.75" customHeight="1" x14ac:dyDescent="0.25">
      <c r="A59" s="49">
        <v>51</v>
      </c>
      <c r="B59" s="49">
        <v>1</v>
      </c>
      <c r="C59" s="49" t="s">
        <v>56</v>
      </c>
      <c r="D59" s="49" t="s">
        <v>56</v>
      </c>
      <c r="E59" s="49" t="s">
        <v>161</v>
      </c>
      <c r="F59" s="49" t="s">
        <v>162</v>
      </c>
      <c r="G59" s="49" t="s">
        <v>59</v>
      </c>
      <c r="H59" s="49" t="s">
        <v>60</v>
      </c>
      <c r="I59" s="49" t="s">
        <v>46</v>
      </c>
      <c r="J59" s="49" t="s">
        <v>54</v>
      </c>
      <c r="K59" s="49">
        <v>12</v>
      </c>
      <c r="L59" s="49"/>
      <c r="M59" s="50"/>
      <c r="N59" s="50"/>
      <c r="O59" s="50">
        <v>8</v>
      </c>
      <c r="P59" s="50"/>
      <c r="Q59" s="50"/>
      <c r="R59" s="50"/>
      <c r="S59" s="50"/>
      <c r="T59" s="50"/>
      <c r="U59" s="50">
        <v>4</v>
      </c>
      <c r="V59" s="50"/>
      <c r="W59" s="50"/>
      <c r="X59" s="40">
        <v>2147.5</v>
      </c>
      <c r="Y59" s="47">
        <f t="shared" si="1"/>
        <v>25770</v>
      </c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</row>
    <row r="60" spans="1:37" ht="96.75" customHeight="1" x14ac:dyDescent="0.25">
      <c r="A60" s="49">
        <v>52</v>
      </c>
      <c r="B60" s="49">
        <v>1</v>
      </c>
      <c r="C60" s="49" t="s">
        <v>56</v>
      </c>
      <c r="D60" s="49" t="s">
        <v>56</v>
      </c>
      <c r="E60" s="49" t="s">
        <v>163</v>
      </c>
      <c r="F60" s="49" t="s">
        <v>164</v>
      </c>
      <c r="G60" s="49" t="s">
        <v>59</v>
      </c>
      <c r="H60" s="49" t="s">
        <v>60</v>
      </c>
      <c r="I60" s="49" t="s">
        <v>46</v>
      </c>
      <c r="J60" s="49" t="s">
        <v>54</v>
      </c>
      <c r="K60" s="49">
        <v>10</v>
      </c>
      <c r="L60" s="49"/>
      <c r="M60" s="50"/>
      <c r="N60" s="50"/>
      <c r="O60" s="50">
        <v>10</v>
      </c>
      <c r="P60" s="50"/>
      <c r="Q60" s="50"/>
      <c r="R60" s="50"/>
      <c r="S60" s="50"/>
      <c r="T60" s="50"/>
      <c r="U60" s="50"/>
      <c r="V60" s="50"/>
      <c r="W60" s="50"/>
      <c r="X60" s="40">
        <v>3450</v>
      </c>
      <c r="Y60" s="47">
        <f t="shared" si="1"/>
        <v>34500</v>
      </c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</row>
    <row r="61" spans="1:37" ht="96.75" customHeight="1" x14ac:dyDescent="0.25">
      <c r="A61" s="49">
        <v>53</v>
      </c>
      <c r="B61" s="49">
        <v>1</v>
      </c>
      <c r="C61" s="49" t="s">
        <v>56</v>
      </c>
      <c r="D61" s="49" t="s">
        <v>56</v>
      </c>
      <c r="E61" s="49" t="s">
        <v>165</v>
      </c>
      <c r="F61" s="49" t="s">
        <v>166</v>
      </c>
      <c r="G61" s="49" t="s">
        <v>59</v>
      </c>
      <c r="H61" s="49" t="s">
        <v>60</v>
      </c>
      <c r="I61" s="49" t="s">
        <v>46</v>
      </c>
      <c r="J61" s="49" t="s">
        <v>54</v>
      </c>
      <c r="K61" s="49">
        <v>6</v>
      </c>
      <c r="L61" s="49"/>
      <c r="M61" s="50"/>
      <c r="N61" s="50"/>
      <c r="O61" s="50">
        <v>1</v>
      </c>
      <c r="P61" s="50"/>
      <c r="Q61" s="50"/>
      <c r="R61" s="50">
        <v>5</v>
      </c>
      <c r="S61" s="50"/>
      <c r="T61" s="50"/>
      <c r="U61" s="50"/>
      <c r="V61" s="50"/>
      <c r="W61" s="50"/>
      <c r="X61" s="40">
        <v>5370.55</v>
      </c>
      <c r="Y61" s="47">
        <f t="shared" si="1"/>
        <v>32223.300000000003</v>
      </c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</row>
    <row r="62" spans="1:37" ht="96.75" customHeight="1" x14ac:dyDescent="0.25">
      <c r="A62" s="49">
        <v>54</v>
      </c>
      <c r="B62" s="49">
        <v>1</v>
      </c>
      <c r="C62" s="49" t="s">
        <v>56</v>
      </c>
      <c r="D62" s="49" t="s">
        <v>56</v>
      </c>
      <c r="E62" s="49" t="s">
        <v>167</v>
      </c>
      <c r="F62" s="49" t="s">
        <v>168</v>
      </c>
      <c r="G62" s="49" t="s">
        <v>59</v>
      </c>
      <c r="H62" s="49" t="s">
        <v>60</v>
      </c>
      <c r="I62" s="49" t="s">
        <v>46</v>
      </c>
      <c r="J62" s="49" t="s">
        <v>54</v>
      </c>
      <c r="K62" s="49">
        <v>9</v>
      </c>
      <c r="L62" s="49">
        <v>2</v>
      </c>
      <c r="M62" s="50"/>
      <c r="N62" s="50"/>
      <c r="O62" s="50"/>
      <c r="P62" s="50"/>
      <c r="Q62" s="50"/>
      <c r="R62" s="50">
        <v>5</v>
      </c>
      <c r="S62" s="50"/>
      <c r="T62" s="50"/>
      <c r="U62" s="50">
        <v>2</v>
      </c>
      <c r="V62" s="50"/>
      <c r="W62" s="50"/>
      <c r="X62" s="40">
        <v>6288.69</v>
      </c>
      <c r="Y62" s="47">
        <f t="shared" si="1"/>
        <v>56598.21</v>
      </c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</row>
    <row r="63" spans="1:37" ht="96.75" customHeight="1" x14ac:dyDescent="0.25">
      <c r="A63" s="49">
        <v>55</v>
      </c>
      <c r="B63" s="49">
        <v>1</v>
      </c>
      <c r="C63" s="49" t="s">
        <v>56</v>
      </c>
      <c r="D63" s="49" t="s">
        <v>56</v>
      </c>
      <c r="E63" s="49" t="s">
        <v>169</v>
      </c>
      <c r="F63" s="49" t="s">
        <v>170</v>
      </c>
      <c r="G63" s="49" t="s">
        <v>171</v>
      </c>
      <c r="H63" s="49" t="s">
        <v>60</v>
      </c>
      <c r="I63" s="49" t="s">
        <v>46</v>
      </c>
      <c r="J63" s="49" t="s">
        <v>54</v>
      </c>
      <c r="K63" s="49">
        <v>16</v>
      </c>
      <c r="L63" s="49"/>
      <c r="M63" s="50"/>
      <c r="N63" s="50"/>
      <c r="O63" s="50">
        <v>6</v>
      </c>
      <c r="P63" s="50"/>
      <c r="Q63" s="50"/>
      <c r="R63" s="50">
        <v>6</v>
      </c>
      <c r="S63" s="50"/>
      <c r="T63" s="50"/>
      <c r="U63" s="50">
        <v>4</v>
      </c>
      <c r="V63" s="50"/>
      <c r="W63" s="50"/>
      <c r="X63" s="40">
        <v>694.51</v>
      </c>
      <c r="Y63" s="47">
        <f t="shared" si="1"/>
        <v>11112.16</v>
      </c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</row>
    <row r="64" spans="1:37" ht="96.75" customHeight="1" x14ac:dyDescent="0.25">
      <c r="A64" s="49">
        <v>56</v>
      </c>
      <c r="B64" s="49">
        <v>1</v>
      </c>
      <c r="C64" s="49" t="s">
        <v>56</v>
      </c>
      <c r="D64" s="49" t="s">
        <v>56</v>
      </c>
      <c r="E64" s="49" t="s">
        <v>172</v>
      </c>
      <c r="F64" s="49" t="s">
        <v>173</v>
      </c>
      <c r="G64" s="49" t="s">
        <v>59</v>
      </c>
      <c r="H64" s="49" t="s">
        <v>60</v>
      </c>
      <c r="I64" s="49" t="s">
        <v>46</v>
      </c>
      <c r="J64" s="49" t="s">
        <v>54</v>
      </c>
      <c r="K64" s="49">
        <v>9</v>
      </c>
      <c r="L64" s="49"/>
      <c r="M64" s="50"/>
      <c r="N64" s="50"/>
      <c r="O64" s="50">
        <v>3</v>
      </c>
      <c r="P64" s="50"/>
      <c r="Q64" s="50"/>
      <c r="R64" s="50">
        <v>3</v>
      </c>
      <c r="S64" s="50"/>
      <c r="T64" s="50"/>
      <c r="U64" s="50">
        <v>3</v>
      </c>
      <c r="V64" s="50"/>
      <c r="W64" s="50"/>
      <c r="X64" s="40">
        <v>539.66</v>
      </c>
      <c r="Y64" s="47">
        <f t="shared" si="1"/>
        <v>4856.9399999999996</v>
      </c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</row>
    <row r="65" spans="1:37" ht="96.75" customHeight="1" x14ac:dyDescent="0.25">
      <c r="A65" s="49">
        <v>57</v>
      </c>
      <c r="B65" s="49">
        <v>1</v>
      </c>
      <c r="C65" s="49" t="s">
        <v>56</v>
      </c>
      <c r="D65" s="49" t="s">
        <v>56</v>
      </c>
      <c r="E65" s="49" t="s">
        <v>174</v>
      </c>
      <c r="F65" s="49" t="s">
        <v>175</v>
      </c>
      <c r="G65" s="49" t="s">
        <v>59</v>
      </c>
      <c r="H65" s="49" t="s">
        <v>60</v>
      </c>
      <c r="I65" s="49" t="s">
        <v>46</v>
      </c>
      <c r="J65" s="49" t="s">
        <v>54</v>
      </c>
      <c r="K65" s="49">
        <v>9</v>
      </c>
      <c r="L65" s="49"/>
      <c r="M65" s="50"/>
      <c r="N65" s="50"/>
      <c r="O65" s="50">
        <v>3</v>
      </c>
      <c r="P65" s="50"/>
      <c r="Q65" s="50"/>
      <c r="R65" s="50">
        <v>3</v>
      </c>
      <c r="S65" s="50"/>
      <c r="T65" s="50"/>
      <c r="U65" s="50">
        <v>3</v>
      </c>
      <c r="V65" s="50"/>
      <c r="W65" s="50"/>
      <c r="X65" s="40">
        <v>981.49</v>
      </c>
      <c r="Y65" s="47">
        <f t="shared" si="1"/>
        <v>8833.41</v>
      </c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</row>
    <row r="66" spans="1:37" ht="96.75" customHeight="1" x14ac:dyDescent="0.25">
      <c r="A66" s="49">
        <v>58</v>
      </c>
      <c r="B66" s="49">
        <v>1</v>
      </c>
      <c r="C66" s="49" t="s">
        <v>56</v>
      </c>
      <c r="D66" s="49" t="s">
        <v>56</v>
      </c>
      <c r="E66" s="49" t="s">
        <v>176</v>
      </c>
      <c r="F66" s="49" t="s">
        <v>177</v>
      </c>
      <c r="G66" s="49" t="s">
        <v>178</v>
      </c>
      <c r="H66" s="49" t="s">
        <v>60</v>
      </c>
      <c r="I66" s="49" t="s">
        <v>46</v>
      </c>
      <c r="J66" s="49" t="s">
        <v>54</v>
      </c>
      <c r="K66" s="49">
        <v>2</v>
      </c>
      <c r="L66" s="49"/>
      <c r="M66" s="50"/>
      <c r="N66" s="50"/>
      <c r="O66" s="50"/>
      <c r="P66" s="50"/>
      <c r="Q66" s="50"/>
      <c r="R66" s="50">
        <v>2</v>
      </c>
      <c r="S66" s="50"/>
      <c r="T66" s="50"/>
      <c r="U66" s="50"/>
      <c r="V66" s="50"/>
      <c r="W66" s="50"/>
      <c r="X66" s="40">
        <v>28.86</v>
      </c>
      <c r="Y66" s="47">
        <f t="shared" si="1"/>
        <v>57.72</v>
      </c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</row>
    <row r="67" spans="1:37" ht="96.75" customHeight="1" x14ac:dyDescent="0.25">
      <c r="A67" s="49">
        <v>59</v>
      </c>
      <c r="B67" s="49">
        <v>1</v>
      </c>
      <c r="C67" s="49" t="s">
        <v>56</v>
      </c>
      <c r="D67" s="49" t="s">
        <v>56</v>
      </c>
      <c r="E67" s="49" t="s">
        <v>179</v>
      </c>
      <c r="F67" s="49" t="s">
        <v>180</v>
      </c>
      <c r="G67" s="49" t="s">
        <v>181</v>
      </c>
      <c r="H67" s="49" t="s">
        <v>60</v>
      </c>
      <c r="I67" s="49" t="s">
        <v>46</v>
      </c>
      <c r="J67" s="49" t="s">
        <v>54</v>
      </c>
      <c r="K67" s="49">
        <v>8</v>
      </c>
      <c r="L67" s="49"/>
      <c r="M67" s="50"/>
      <c r="N67" s="50"/>
      <c r="O67" s="50">
        <v>3</v>
      </c>
      <c r="P67" s="50"/>
      <c r="Q67" s="50"/>
      <c r="R67" s="50">
        <v>3</v>
      </c>
      <c r="S67" s="50"/>
      <c r="T67" s="50"/>
      <c r="U67" s="50">
        <v>2</v>
      </c>
      <c r="V67" s="50"/>
      <c r="W67" s="50"/>
      <c r="X67" s="40">
        <v>218.17</v>
      </c>
      <c r="Y67" s="47">
        <f t="shared" si="1"/>
        <v>1745.36</v>
      </c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</row>
    <row r="68" spans="1:37" ht="96.75" customHeight="1" x14ac:dyDescent="0.25">
      <c r="A68" s="49">
        <v>60</v>
      </c>
      <c r="B68" s="49">
        <v>1</v>
      </c>
      <c r="C68" s="49" t="s">
        <v>56</v>
      </c>
      <c r="D68" s="49" t="s">
        <v>56</v>
      </c>
      <c r="E68" s="49" t="s">
        <v>182</v>
      </c>
      <c r="F68" s="49" t="s">
        <v>183</v>
      </c>
      <c r="G68" s="49" t="s">
        <v>184</v>
      </c>
      <c r="H68" s="49" t="s">
        <v>60</v>
      </c>
      <c r="I68" s="49" t="s">
        <v>46</v>
      </c>
      <c r="J68" s="49" t="s">
        <v>54</v>
      </c>
      <c r="K68" s="49">
        <v>8</v>
      </c>
      <c r="L68" s="49"/>
      <c r="M68" s="50"/>
      <c r="N68" s="50"/>
      <c r="O68" s="50">
        <v>6</v>
      </c>
      <c r="P68" s="50"/>
      <c r="Q68" s="50"/>
      <c r="R68" s="50">
        <v>2</v>
      </c>
      <c r="S68" s="50"/>
      <c r="T68" s="50"/>
      <c r="U68" s="50"/>
      <c r="V68" s="50"/>
      <c r="W68" s="50"/>
      <c r="X68" s="40">
        <v>2830.55</v>
      </c>
      <c r="Y68" s="47">
        <f t="shared" si="1"/>
        <v>22644.400000000001</v>
      </c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</row>
    <row r="69" spans="1:37" ht="96.75" customHeight="1" x14ac:dyDescent="0.25">
      <c r="A69" s="49">
        <v>61</v>
      </c>
      <c r="B69" s="49">
        <v>1</v>
      </c>
      <c r="C69" s="49" t="s">
        <v>56</v>
      </c>
      <c r="D69" s="49" t="s">
        <v>56</v>
      </c>
      <c r="E69" s="49" t="s">
        <v>185</v>
      </c>
      <c r="F69" s="49" t="s">
        <v>186</v>
      </c>
      <c r="G69" s="49" t="s">
        <v>187</v>
      </c>
      <c r="H69" s="49" t="s">
        <v>60</v>
      </c>
      <c r="I69" s="49" t="s">
        <v>46</v>
      </c>
      <c r="J69" s="49" t="s">
        <v>54</v>
      </c>
      <c r="K69" s="49">
        <v>4</v>
      </c>
      <c r="L69" s="49"/>
      <c r="M69" s="50"/>
      <c r="N69" s="50"/>
      <c r="O69" s="50">
        <v>4</v>
      </c>
      <c r="P69" s="50"/>
      <c r="Q69" s="50"/>
      <c r="R69" s="50"/>
      <c r="S69" s="50"/>
      <c r="T69" s="50"/>
      <c r="U69" s="50"/>
      <c r="V69" s="50"/>
      <c r="W69" s="50"/>
      <c r="X69" s="40">
        <v>687.36</v>
      </c>
      <c r="Y69" s="47">
        <f t="shared" si="1"/>
        <v>2749.44</v>
      </c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</row>
    <row r="70" spans="1:37" ht="96.75" customHeight="1" x14ac:dyDescent="0.25">
      <c r="A70" s="49">
        <v>62</v>
      </c>
      <c r="B70" s="49">
        <v>1</v>
      </c>
      <c r="C70" s="49" t="s">
        <v>56</v>
      </c>
      <c r="D70" s="49" t="s">
        <v>56</v>
      </c>
      <c r="E70" s="49" t="s">
        <v>188</v>
      </c>
      <c r="F70" s="49" t="s">
        <v>189</v>
      </c>
      <c r="G70" s="49" t="s">
        <v>190</v>
      </c>
      <c r="H70" s="49" t="s">
        <v>60</v>
      </c>
      <c r="I70" s="49" t="s">
        <v>46</v>
      </c>
      <c r="J70" s="49" t="s">
        <v>54</v>
      </c>
      <c r="K70" s="49">
        <v>6</v>
      </c>
      <c r="L70" s="49"/>
      <c r="M70" s="50"/>
      <c r="N70" s="50"/>
      <c r="O70" s="50">
        <v>6</v>
      </c>
      <c r="P70" s="50"/>
      <c r="Q70" s="50"/>
      <c r="R70" s="50"/>
      <c r="S70" s="50"/>
      <c r="T70" s="50"/>
      <c r="U70" s="50"/>
      <c r="V70" s="50"/>
      <c r="W70" s="50"/>
      <c r="X70" s="40">
        <v>439.47</v>
      </c>
      <c r="Y70" s="47">
        <f t="shared" si="1"/>
        <v>2636.82</v>
      </c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</row>
    <row r="71" spans="1:37" ht="96.75" customHeight="1" x14ac:dyDescent="0.25">
      <c r="A71" s="49">
        <v>63</v>
      </c>
      <c r="B71" s="49">
        <v>1</v>
      </c>
      <c r="C71" s="49" t="s">
        <v>56</v>
      </c>
      <c r="D71" s="49" t="s">
        <v>56</v>
      </c>
      <c r="E71" s="49" t="s">
        <v>191</v>
      </c>
      <c r="F71" s="49" t="s">
        <v>192</v>
      </c>
      <c r="G71" s="49" t="s">
        <v>158</v>
      </c>
      <c r="H71" s="49" t="s">
        <v>60</v>
      </c>
      <c r="I71" s="49" t="s">
        <v>46</v>
      </c>
      <c r="J71" s="49" t="s">
        <v>54</v>
      </c>
      <c r="K71" s="49">
        <v>9</v>
      </c>
      <c r="L71" s="49"/>
      <c r="M71" s="50"/>
      <c r="N71" s="50"/>
      <c r="O71" s="50">
        <v>3</v>
      </c>
      <c r="P71" s="50"/>
      <c r="Q71" s="50"/>
      <c r="R71" s="50">
        <v>3</v>
      </c>
      <c r="S71" s="50"/>
      <c r="T71" s="50"/>
      <c r="U71" s="50">
        <v>3</v>
      </c>
      <c r="V71" s="50"/>
      <c r="W71" s="50"/>
      <c r="X71" s="40">
        <v>2154.31</v>
      </c>
      <c r="Y71" s="47">
        <f t="shared" si="1"/>
        <v>19388.79</v>
      </c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</row>
    <row r="72" spans="1:37" ht="96.75" customHeight="1" x14ac:dyDescent="0.25">
      <c r="A72" s="49">
        <v>64</v>
      </c>
      <c r="B72" s="49">
        <v>1</v>
      </c>
      <c r="C72" s="49" t="s">
        <v>56</v>
      </c>
      <c r="D72" s="49" t="s">
        <v>56</v>
      </c>
      <c r="E72" s="49" t="s">
        <v>193</v>
      </c>
      <c r="F72" s="49" t="s">
        <v>194</v>
      </c>
      <c r="G72" s="49" t="s">
        <v>59</v>
      </c>
      <c r="H72" s="49" t="s">
        <v>60</v>
      </c>
      <c r="I72" s="49" t="s">
        <v>46</v>
      </c>
      <c r="J72" s="49" t="s">
        <v>54</v>
      </c>
      <c r="K72" s="49">
        <v>13</v>
      </c>
      <c r="L72" s="49">
        <v>6</v>
      </c>
      <c r="M72" s="50"/>
      <c r="N72" s="50"/>
      <c r="O72" s="50">
        <v>5</v>
      </c>
      <c r="P72" s="50"/>
      <c r="Q72" s="50"/>
      <c r="R72" s="50">
        <v>2</v>
      </c>
      <c r="S72" s="50"/>
      <c r="T72" s="50"/>
      <c r="U72" s="50"/>
      <c r="V72" s="50"/>
      <c r="W72" s="50"/>
      <c r="X72" s="40">
        <v>1833.16</v>
      </c>
      <c r="Y72" s="47">
        <f t="shared" si="1"/>
        <v>23831.08</v>
      </c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</row>
    <row r="73" spans="1:37" ht="96.75" customHeight="1" x14ac:dyDescent="0.25">
      <c r="A73" s="49">
        <v>65</v>
      </c>
      <c r="B73" s="49">
        <v>1</v>
      </c>
      <c r="C73" s="49" t="s">
        <v>56</v>
      </c>
      <c r="D73" s="49" t="s">
        <v>56</v>
      </c>
      <c r="E73" s="49" t="s">
        <v>195</v>
      </c>
      <c r="F73" s="49" t="s">
        <v>196</v>
      </c>
      <c r="G73" s="49" t="s">
        <v>158</v>
      </c>
      <c r="H73" s="49" t="s">
        <v>60</v>
      </c>
      <c r="I73" s="49" t="s">
        <v>46</v>
      </c>
      <c r="J73" s="49" t="s">
        <v>54</v>
      </c>
      <c r="K73" s="49">
        <v>20</v>
      </c>
      <c r="L73" s="49"/>
      <c r="M73" s="50"/>
      <c r="N73" s="50"/>
      <c r="O73" s="50">
        <v>16</v>
      </c>
      <c r="P73" s="50"/>
      <c r="Q73" s="50"/>
      <c r="R73" s="50"/>
      <c r="S73" s="50"/>
      <c r="T73" s="50"/>
      <c r="U73" s="50">
        <v>4</v>
      </c>
      <c r="V73" s="50"/>
      <c r="W73" s="50"/>
      <c r="X73" s="40">
        <v>531.17999999999995</v>
      </c>
      <c r="Y73" s="47">
        <f t="shared" si="1"/>
        <v>10623.599999999999</v>
      </c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</row>
    <row r="74" spans="1:37" ht="96.75" customHeight="1" x14ac:dyDescent="0.25">
      <c r="A74" s="49">
        <v>66</v>
      </c>
      <c r="B74" s="49">
        <v>1</v>
      </c>
      <c r="C74" s="49" t="s">
        <v>56</v>
      </c>
      <c r="D74" s="49" t="s">
        <v>56</v>
      </c>
      <c r="E74" s="49" t="s">
        <v>197</v>
      </c>
      <c r="F74" s="49" t="s">
        <v>198</v>
      </c>
      <c r="G74" s="49" t="s">
        <v>158</v>
      </c>
      <c r="H74" s="49" t="s">
        <v>60</v>
      </c>
      <c r="I74" s="49" t="s">
        <v>46</v>
      </c>
      <c r="J74" s="49" t="s">
        <v>54</v>
      </c>
      <c r="K74" s="49">
        <v>36</v>
      </c>
      <c r="L74" s="49"/>
      <c r="M74" s="50"/>
      <c r="N74" s="50"/>
      <c r="O74" s="50">
        <v>12</v>
      </c>
      <c r="P74" s="50"/>
      <c r="Q74" s="50"/>
      <c r="R74" s="50">
        <v>12</v>
      </c>
      <c r="S74" s="50"/>
      <c r="T74" s="50"/>
      <c r="U74" s="50">
        <v>12</v>
      </c>
      <c r="V74" s="50"/>
      <c r="W74" s="50"/>
      <c r="X74" s="40">
        <v>1230.8599999999999</v>
      </c>
      <c r="Y74" s="47">
        <f t="shared" ref="Y74:Y85" si="2">K74*X74</f>
        <v>44310.96</v>
      </c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</row>
    <row r="75" spans="1:37" ht="96.75" customHeight="1" x14ac:dyDescent="0.25">
      <c r="A75" s="49">
        <v>67</v>
      </c>
      <c r="B75" s="49">
        <v>1</v>
      </c>
      <c r="C75" s="49" t="s">
        <v>56</v>
      </c>
      <c r="D75" s="49" t="s">
        <v>56</v>
      </c>
      <c r="E75" s="49" t="s">
        <v>199</v>
      </c>
      <c r="F75" s="49" t="s">
        <v>200</v>
      </c>
      <c r="G75" s="49" t="s">
        <v>59</v>
      </c>
      <c r="H75" s="49" t="s">
        <v>60</v>
      </c>
      <c r="I75" s="49" t="s">
        <v>46</v>
      </c>
      <c r="J75" s="49" t="s">
        <v>54</v>
      </c>
      <c r="K75" s="49">
        <v>10</v>
      </c>
      <c r="L75" s="49"/>
      <c r="M75" s="50"/>
      <c r="N75" s="50"/>
      <c r="O75" s="50">
        <v>8</v>
      </c>
      <c r="P75" s="50"/>
      <c r="Q75" s="50"/>
      <c r="R75" s="50">
        <v>2</v>
      </c>
      <c r="S75" s="50"/>
      <c r="T75" s="50"/>
      <c r="U75" s="50"/>
      <c r="V75" s="50"/>
      <c r="W75" s="50"/>
      <c r="X75" s="40">
        <v>13236.11</v>
      </c>
      <c r="Y75" s="47">
        <f t="shared" si="2"/>
        <v>132361.1</v>
      </c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</row>
    <row r="76" spans="1:37" ht="96.75" customHeight="1" x14ac:dyDescent="0.25">
      <c r="A76" s="49">
        <v>68</v>
      </c>
      <c r="B76" s="49">
        <v>1</v>
      </c>
      <c r="C76" s="49" t="s">
        <v>56</v>
      </c>
      <c r="D76" s="49" t="s">
        <v>56</v>
      </c>
      <c r="E76" s="49" t="s">
        <v>201</v>
      </c>
      <c r="F76" s="49" t="s">
        <v>202</v>
      </c>
      <c r="G76" s="49" t="s">
        <v>59</v>
      </c>
      <c r="H76" s="49" t="s">
        <v>60</v>
      </c>
      <c r="I76" s="49" t="s">
        <v>46</v>
      </c>
      <c r="J76" s="49" t="s">
        <v>54</v>
      </c>
      <c r="K76" s="49">
        <v>6</v>
      </c>
      <c r="L76" s="49"/>
      <c r="M76" s="50"/>
      <c r="N76" s="50"/>
      <c r="O76" s="50"/>
      <c r="P76" s="50"/>
      <c r="Q76" s="50"/>
      <c r="R76" s="50">
        <v>6</v>
      </c>
      <c r="S76" s="50"/>
      <c r="T76" s="50"/>
      <c r="U76" s="50"/>
      <c r="V76" s="50"/>
      <c r="W76" s="50"/>
      <c r="X76" s="40">
        <v>35.46</v>
      </c>
      <c r="Y76" s="47">
        <f t="shared" si="2"/>
        <v>212.76</v>
      </c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</row>
    <row r="77" spans="1:37" ht="96.75" customHeight="1" x14ac:dyDescent="0.25">
      <c r="A77" s="49">
        <v>69</v>
      </c>
      <c r="B77" s="49">
        <v>1</v>
      </c>
      <c r="C77" s="49" t="s">
        <v>56</v>
      </c>
      <c r="D77" s="49" t="s">
        <v>56</v>
      </c>
      <c r="E77" s="49" t="s">
        <v>203</v>
      </c>
      <c r="F77" s="49" t="s">
        <v>204</v>
      </c>
      <c r="G77" s="49" t="s">
        <v>59</v>
      </c>
      <c r="H77" s="49" t="s">
        <v>60</v>
      </c>
      <c r="I77" s="49" t="s">
        <v>46</v>
      </c>
      <c r="J77" s="49" t="s">
        <v>54</v>
      </c>
      <c r="K77" s="49">
        <v>8</v>
      </c>
      <c r="L77" s="49"/>
      <c r="M77" s="50"/>
      <c r="N77" s="50"/>
      <c r="O77" s="50">
        <v>2</v>
      </c>
      <c r="P77" s="50"/>
      <c r="Q77" s="50"/>
      <c r="R77" s="50">
        <v>6</v>
      </c>
      <c r="S77" s="50"/>
      <c r="T77" s="50"/>
      <c r="U77" s="50"/>
      <c r="V77" s="50"/>
      <c r="W77" s="50"/>
      <c r="X77" s="40">
        <v>6376.2</v>
      </c>
      <c r="Y77" s="47">
        <f t="shared" si="2"/>
        <v>51009.599999999999</v>
      </c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</row>
    <row r="78" spans="1:37" ht="96.75" customHeight="1" x14ac:dyDescent="0.25">
      <c r="A78" s="49">
        <v>70</v>
      </c>
      <c r="B78" s="49">
        <v>1</v>
      </c>
      <c r="C78" s="49" t="s">
        <v>56</v>
      </c>
      <c r="D78" s="49" t="s">
        <v>56</v>
      </c>
      <c r="E78" s="49" t="s">
        <v>205</v>
      </c>
      <c r="F78" s="49" t="s">
        <v>206</v>
      </c>
      <c r="G78" s="49" t="s">
        <v>59</v>
      </c>
      <c r="H78" s="49" t="s">
        <v>60</v>
      </c>
      <c r="I78" s="49" t="s">
        <v>46</v>
      </c>
      <c r="J78" s="49" t="s">
        <v>54</v>
      </c>
      <c r="K78" s="49">
        <v>14</v>
      </c>
      <c r="L78" s="49"/>
      <c r="M78" s="50"/>
      <c r="N78" s="50"/>
      <c r="O78" s="50">
        <v>6</v>
      </c>
      <c r="P78" s="50"/>
      <c r="Q78" s="50"/>
      <c r="R78" s="50">
        <v>6</v>
      </c>
      <c r="S78" s="50"/>
      <c r="T78" s="50"/>
      <c r="U78" s="50">
        <v>2</v>
      </c>
      <c r="V78" s="50"/>
      <c r="W78" s="50"/>
      <c r="X78" s="40">
        <v>232.94</v>
      </c>
      <c r="Y78" s="47">
        <f t="shared" si="2"/>
        <v>3261.16</v>
      </c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</row>
    <row r="79" spans="1:37" ht="96.75" customHeight="1" x14ac:dyDescent="0.25">
      <c r="A79" s="49">
        <v>71</v>
      </c>
      <c r="B79" s="49">
        <v>1</v>
      </c>
      <c r="C79" s="49" t="s">
        <v>56</v>
      </c>
      <c r="D79" s="49" t="s">
        <v>56</v>
      </c>
      <c r="E79" s="49" t="s">
        <v>207</v>
      </c>
      <c r="F79" s="49" t="s">
        <v>208</v>
      </c>
      <c r="G79" s="49" t="s">
        <v>59</v>
      </c>
      <c r="H79" s="49" t="s">
        <v>60</v>
      </c>
      <c r="I79" s="49" t="s">
        <v>46</v>
      </c>
      <c r="J79" s="49" t="s">
        <v>54</v>
      </c>
      <c r="K79" s="49">
        <v>4</v>
      </c>
      <c r="L79" s="49"/>
      <c r="M79" s="50"/>
      <c r="N79" s="50"/>
      <c r="O79" s="50">
        <v>4</v>
      </c>
      <c r="P79" s="50"/>
      <c r="Q79" s="50"/>
      <c r="R79" s="50"/>
      <c r="S79" s="50"/>
      <c r="T79" s="50"/>
      <c r="U79" s="50"/>
      <c r="V79" s="50"/>
      <c r="W79" s="50"/>
      <c r="X79" s="40">
        <v>41.89</v>
      </c>
      <c r="Y79" s="47">
        <f t="shared" si="2"/>
        <v>167.56</v>
      </c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</row>
    <row r="80" spans="1:37" ht="96.75" customHeight="1" x14ac:dyDescent="0.25">
      <c r="A80" s="49">
        <v>72</v>
      </c>
      <c r="B80" s="49">
        <v>1</v>
      </c>
      <c r="C80" s="49" t="s">
        <v>56</v>
      </c>
      <c r="D80" s="49" t="s">
        <v>56</v>
      </c>
      <c r="E80" s="49" t="s">
        <v>209</v>
      </c>
      <c r="F80" s="49" t="s">
        <v>210</v>
      </c>
      <c r="G80" s="49" t="s">
        <v>59</v>
      </c>
      <c r="H80" s="49" t="s">
        <v>60</v>
      </c>
      <c r="I80" s="49" t="s">
        <v>46</v>
      </c>
      <c r="J80" s="49" t="s">
        <v>54</v>
      </c>
      <c r="K80" s="49">
        <v>8</v>
      </c>
      <c r="L80" s="49"/>
      <c r="M80" s="50"/>
      <c r="N80" s="50"/>
      <c r="O80" s="50">
        <v>4</v>
      </c>
      <c r="P80" s="50"/>
      <c r="Q80" s="50"/>
      <c r="R80" s="50">
        <v>4</v>
      </c>
      <c r="S80" s="50"/>
      <c r="T80" s="50"/>
      <c r="U80" s="50"/>
      <c r="V80" s="50"/>
      <c r="W80" s="50"/>
      <c r="X80" s="40">
        <v>1101.68</v>
      </c>
      <c r="Y80" s="47">
        <f t="shared" si="2"/>
        <v>8813.44</v>
      </c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</row>
    <row r="81" spans="1:37" ht="96.75" customHeight="1" x14ac:dyDescent="0.25">
      <c r="A81" s="49">
        <v>73</v>
      </c>
      <c r="B81" s="49">
        <v>1</v>
      </c>
      <c r="C81" s="49" t="s">
        <v>56</v>
      </c>
      <c r="D81" s="49" t="s">
        <v>56</v>
      </c>
      <c r="E81" s="49" t="s">
        <v>211</v>
      </c>
      <c r="F81" s="49" t="s">
        <v>212</v>
      </c>
      <c r="G81" s="49" t="s">
        <v>213</v>
      </c>
      <c r="H81" s="49" t="s">
        <v>60</v>
      </c>
      <c r="I81" s="49" t="s">
        <v>46</v>
      </c>
      <c r="J81" s="49" t="s">
        <v>54</v>
      </c>
      <c r="K81" s="49">
        <v>11</v>
      </c>
      <c r="L81" s="49"/>
      <c r="M81" s="50"/>
      <c r="N81" s="50"/>
      <c r="O81" s="50">
        <v>5</v>
      </c>
      <c r="P81" s="50"/>
      <c r="Q81" s="50"/>
      <c r="R81" s="50">
        <v>3</v>
      </c>
      <c r="S81" s="50"/>
      <c r="T81" s="50"/>
      <c r="U81" s="50">
        <v>3</v>
      </c>
      <c r="V81" s="50"/>
      <c r="W81" s="50"/>
      <c r="X81" s="40">
        <v>1354.17</v>
      </c>
      <c r="Y81" s="47">
        <f t="shared" si="2"/>
        <v>14895.87</v>
      </c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</row>
    <row r="82" spans="1:37" ht="96.75" customHeight="1" x14ac:dyDescent="0.25">
      <c r="A82" s="49">
        <v>74</v>
      </c>
      <c r="B82" s="49">
        <v>1</v>
      </c>
      <c r="C82" s="49" t="s">
        <v>56</v>
      </c>
      <c r="D82" s="49" t="s">
        <v>56</v>
      </c>
      <c r="E82" s="49" t="s">
        <v>214</v>
      </c>
      <c r="F82" s="49" t="s">
        <v>215</v>
      </c>
      <c r="G82" s="49" t="s">
        <v>59</v>
      </c>
      <c r="H82" s="49" t="s">
        <v>60</v>
      </c>
      <c r="I82" s="49" t="s">
        <v>46</v>
      </c>
      <c r="J82" s="49" t="s">
        <v>54</v>
      </c>
      <c r="K82" s="49">
        <v>4</v>
      </c>
      <c r="L82" s="49"/>
      <c r="M82" s="50"/>
      <c r="N82" s="50"/>
      <c r="O82" s="50">
        <v>2</v>
      </c>
      <c r="P82" s="50"/>
      <c r="Q82" s="50"/>
      <c r="R82" s="50">
        <v>2</v>
      </c>
      <c r="S82" s="50"/>
      <c r="T82" s="50"/>
      <c r="U82" s="50"/>
      <c r="V82" s="50"/>
      <c r="W82" s="50"/>
      <c r="X82" s="40">
        <v>778.15</v>
      </c>
      <c r="Y82" s="47">
        <f t="shared" si="2"/>
        <v>3112.6</v>
      </c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</row>
    <row r="83" spans="1:37" ht="96.75" customHeight="1" x14ac:dyDescent="0.25">
      <c r="A83" s="49">
        <v>75</v>
      </c>
      <c r="B83" s="49">
        <v>1</v>
      </c>
      <c r="C83" s="49" t="s">
        <v>56</v>
      </c>
      <c r="D83" s="49" t="s">
        <v>56</v>
      </c>
      <c r="E83" s="49" t="s">
        <v>216</v>
      </c>
      <c r="F83" s="49" t="s">
        <v>217</v>
      </c>
      <c r="G83" s="49" t="s">
        <v>59</v>
      </c>
      <c r="H83" s="49" t="s">
        <v>60</v>
      </c>
      <c r="I83" s="49" t="s">
        <v>46</v>
      </c>
      <c r="J83" s="49" t="s">
        <v>54</v>
      </c>
      <c r="K83" s="49">
        <v>8</v>
      </c>
      <c r="L83" s="49"/>
      <c r="M83" s="50"/>
      <c r="N83" s="50"/>
      <c r="O83" s="50">
        <v>4</v>
      </c>
      <c r="P83" s="50"/>
      <c r="Q83" s="50"/>
      <c r="R83" s="50">
        <v>2</v>
      </c>
      <c r="S83" s="50"/>
      <c r="T83" s="50"/>
      <c r="U83" s="50">
        <v>2</v>
      </c>
      <c r="V83" s="50"/>
      <c r="W83" s="50"/>
      <c r="X83" s="40">
        <v>3209.73</v>
      </c>
      <c r="Y83" s="47">
        <f t="shared" si="2"/>
        <v>25677.84</v>
      </c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</row>
    <row r="84" spans="1:37" ht="96.75" customHeight="1" x14ac:dyDescent="0.25">
      <c r="A84" s="49">
        <v>76</v>
      </c>
      <c r="B84" s="49">
        <v>1</v>
      </c>
      <c r="C84" s="49" t="s">
        <v>56</v>
      </c>
      <c r="D84" s="49" t="s">
        <v>56</v>
      </c>
      <c r="E84" s="49" t="s">
        <v>218</v>
      </c>
      <c r="F84" s="49" t="s">
        <v>219</v>
      </c>
      <c r="G84" s="49" t="s">
        <v>59</v>
      </c>
      <c r="H84" s="49" t="s">
        <v>60</v>
      </c>
      <c r="I84" s="49" t="s">
        <v>46</v>
      </c>
      <c r="J84" s="49" t="s">
        <v>54</v>
      </c>
      <c r="K84" s="49">
        <v>4</v>
      </c>
      <c r="L84" s="49"/>
      <c r="M84" s="50"/>
      <c r="N84" s="50"/>
      <c r="O84" s="50">
        <v>2</v>
      </c>
      <c r="P84" s="50"/>
      <c r="Q84" s="50"/>
      <c r="R84" s="50">
        <v>1</v>
      </c>
      <c r="S84" s="50"/>
      <c r="T84" s="50"/>
      <c r="U84" s="50">
        <v>1</v>
      </c>
      <c r="V84" s="50"/>
      <c r="W84" s="50"/>
      <c r="X84" s="40">
        <v>371.79</v>
      </c>
      <c r="Y84" s="47">
        <f t="shared" si="2"/>
        <v>1487.16</v>
      </c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</row>
    <row r="85" spans="1:37" ht="96.75" customHeight="1" x14ac:dyDescent="0.25">
      <c r="A85" s="49">
        <v>77</v>
      </c>
      <c r="B85" s="49">
        <v>1</v>
      </c>
      <c r="C85" s="49" t="s">
        <v>56</v>
      </c>
      <c r="D85" s="49" t="s">
        <v>56</v>
      </c>
      <c r="E85" s="49" t="s">
        <v>220</v>
      </c>
      <c r="F85" s="49" t="s">
        <v>221</v>
      </c>
      <c r="G85" s="49" t="s">
        <v>59</v>
      </c>
      <c r="H85" s="49" t="s">
        <v>60</v>
      </c>
      <c r="I85" s="49" t="s">
        <v>46</v>
      </c>
      <c r="J85" s="49" t="s">
        <v>54</v>
      </c>
      <c r="K85" s="49">
        <v>6</v>
      </c>
      <c r="L85" s="49"/>
      <c r="M85" s="50"/>
      <c r="N85" s="50"/>
      <c r="O85" s="50">
        <v>2</v>
      </c>
      <c r="P85" s="50"/>
      <c r="Q85" s="50"/>
      <c r="R85" s="50">
        <v>2</v>
      </c>
      <c r="S85" s="50"/>
      <c r="T85" s="50"/>
      <c r="U85" s="50">
        <v>2</v>
      </c>
      <c r="V85" s="50"/>
      <c r="W85" s="50"/>
      <c r="X85" s="40">
        <v>1817.36</v>
      </c>
      <c r="Y85" s="47">
        <f t="shared" si="2"/>
        <v>10904.16</v>
      </c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</row>
    <row r="86" spans="1:37" ht="20.25" customHeight="1" x14ac:dyDescent="0.25">
      <c r="A86" s="59" t="s">
        <v>51</v>
      </c>
      <c r="B86" s="59"/>
      <c r="C86" s="59"/>
      <c r="D86" s="59"/>
      <c r="E86" s="59"/>
      <c r="F86" s="59"/>
      <c r="G86" s="59"/>
      <c r="H86" s="59"/>
      <c r="I86" s="59"/>
      <c r="J86" s="59"/>
      <c r="K86" s="41">
        <f>SUM(K9:K85)</f>
        <v>1209</v>
      </c>
      <c r="L86" s="41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1"/>
      <c r="X86" s="35"/>
      <c r="Y86" s="36">
        <f>SUM(Y9:Y85)</f>
        <v>1391900.5200000005</v>
      </c>
      <c r="Z86" s="2"/>
      <c r="AA86" s="2"/>
      <c r="AB86" s="2"/>
      <c r="AC86" s="2"/>
      <c r="AD86" s="2"/>
      <c r="AE86" s="32"/>
      <c r="AF86" s="7">
        <f>SUM(AF9:AF85)</f>
        <v>0</v>
      </c>
      <c r="AG86" s="7"/>
      <c r="AH86" s="7">
        <f>SUM(AH9:AH85)</f>
        <v>0</v>
      </c>
      <c r="AI86" s="7"/>
      <c r="AJ86" s="7"/>
      <c r="AK86" s="7"/>
    </row>
    <row r="87" spans="1:37" ht="18" customHeight="1" x14ac:dyDescent="0.25"/>
    <row r="88" spans="1:37" ht="45" customHeight="1" x14ac:dyDescent="0.25">
      <c r="A88" s="54" t="s">
        <v>36</v>
      </c>
      <c r="B88" s="54"/>
      <c r="C88" s="54"/>
      <c r="D88" s="54"/>
      <c r="E88" s="57" t="s">
        <v>38</v>
      </c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37"/>
      <c r="AJ88" s="37"/>
      <c r="AK88" s="28"/>
    </row>
    <row r="89" spans="1:37" ht="156" customHeight="1" x14ac:dyDescent="0.25">
      <c r="A89" s="54" t="s">
        <v>39</v>
      </c>
      <c r="B89" s="54"/>
      <c r="C89" s="54"/>
      <c r="D89" s="54"/>
      <c r="E89" s="55" t="s">
        <v>222</v>
      </c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5"/>
      <c r="AB89" s="55"/>
      <c r="AC89" s="55"/>
      <c r="AD89" s="55"/>
      <c r="AE89" s="55"/>
      <c r="AF89" s="55"/>
      <c r="AG89" s="55"/>
      <c r="AH89" s="55"/>
      <c r="AI89" s="38"/>
      <c r="AJ89" s="38"/>
      <c r="AK89" s="29"/>
    </row>
    <row r="90" spans="1:37" x14ac:dyDescent="0.25">
      <c r="D90" s="1"/>
      <c r="E90" s="1"/>
      <c r="F90"/>
      <c r="G90"/>
      <c r="H90"/>
      <c r="I90"/>
      <c r="J90"/>
    </row>
    <row r="91" spans="1:37" ht="15.6" x14ac:dyDescent="0.3">
      <c r="C91" s="46"/>
      <c r="D91" s="46"/>
      <c r="E91" s="15"/>
      <c r="F91" s="14"/>
      <c r="G91" s="14"/>
      <c r="H91" s="14"/>
      <c r="I91" s="14"/>
      <c r="J91"/>
    </row>
    <row r="92" spans="1:37" ht="8.25" customHeight="1" x14ac:dyDescent="0.25">
      <c r="C92" s="14"/>
      <c r="D92" s="16"/>
      <c r="E92" s="17"/>
      <c r="F92" s="18"/>
      <c r="G92" s="19"/>
      <c r="H92" s="19"/>
      <c r="I92" s="19"/>
      <c r="J92"/>
    </row>
    <row r="93" spans="1:37" ht="12.75" customHeight="1" x14ac:dyDescent="0.25">
      <c r="C93" s="14"/>
      <c r="D93" s="51"/>
      <c r="E93" s="51"/>
      <c r="F93" s="51"/>
      <c r="G93" s="20" t="s">
        <v>29</v>
      </c>
      <c r="H93" s="21"/>
      <c r="I93" s="15"/>
      <c r="J93"/>
    </row>
    <row r="94" spans="1:37" ht="7.5" customHeight="1" x14ac:dyDescent="0.25">
      <c r="C94" s="14"/>
      <c r="D94" s="22"/>
      <c r="E94" s="14"/>
      <c r="F94" s="15"/>
      <c r="G94" s="15"/>
      <c r="H94" s="20"/>
      <c r="I94" s="23"/>
      <c r="J94"/>
    </row>
    <row r="95" spans="1:37" ht="13.5" customHeight="1" x14ac:dyDescent="0.25">
      <c r="C95" s="14"/>
      <c r="D95" s="51"/>
      <c r="E95" s="51"/>
      <c r="F95" s="51"/>
      <c r="G95" s="20" t="s">
        <v>30</v>
      </c>
      <c r="H95" s="20"/>
      <c r="I95" s="23"/>
      <c r="J95"/>
    </row>
    <row r="96" spans="1:37" ht="13.8" x14ac:dyDescent="0.25">
      <c r="C96" s="14"/>
      <c r="D96" s="16"/>
      <c r="E96" s="14"/>
      <c r="F96" s="15"/>
      <c r="G96" s="19"/>
      <c r="H96" s="19"/>
      <c r="I96" s="19"/>
      <c r="J96"/>
    </row>
    <row r="97" spans="3:10" ht="13.5" customHeight="1" x14ac:dyDescent="0.25">
      <c r="C97" s="14"/>
      <c r="D97" s="51"/>
      <c r="E97" s="51"/>
      <c r="F97" s="51"/>
      <c r="G97" s="24" t="s">
        <v>31</v>
      </c>
      <c r="H97" s="19"/>
      <c r="I97" s="19"/>
      <c r="J97"/>
    </row>
    <row r="98" spans="3:10" ht="13.8" x14ac:dyDescent="0.25">
      <c r="C98" s="14"/>
      <c r="D98" s="16"/>
      <c r="E98" s="25"/>
      <c r="F98" s="18"/>
      <c r="G98" s="19"/>
      <c r="H98" s="19"/>
      <c r="I98" s="19"/>
      <c r="J98"/>
    </row>
    <row r="99" spans="3:10" ht="13.8" x14ac:dyDescent="0.25">
      <c r="C99" s="14"/>
      <c r="D99" s="16"/>
      <c r="E99" s="25"/>
      <c r="F99" s="18"/>
      <c r="G99" s="19"/>
      <c r="H99" s="19"/>
      <c r="I99" s="19"/>
      <c r="J99"/>
    </row>
    <row r="100" spans="3:10" ht="13.8" x14ac:dyDescent="0.25">
      <c r="C100" s="14" t="s">
        <v>32</v>
      </c>
      <c r="D100" s="16"/>
      <c r="E100" s="26"/>
      <c r="F100" s="19"/>
      <c r="G100" s="19"/>
      <c r="H100" s="19"/>
      <c r="I100" s="19"/>
      <c r="J100"/>
    </row>
    <row r="101" spans="3:10" ht="13.8" x14ac:dyDescent="0.25">
      <c r="C101" s="14"/>
      <c r="D101" s="14"/>
      <c r="E101" s="14"/>
      <c r="F101" s="19" t="s">
        <v>43</v>
      </c>
      <c r="G101" s="15"/>
      <c r="H101" s="15"/>
      <c r="I101" s="15"/>
    </row>
    <row r="102" spans="3:10" ht="13.8" x14ac:dyDescent="0.25">
      <c r="C102" s="14"/>
      <c r="D102" s="14"/>
      <c r="E102" s="14"/>
      <c r="F102" s="15"/>
      <c r="G102" s="15"/>
      <c r="H102" s="15"/>
      <c r="I102" s="15"/>
    </row>
    <row r="103" spans="3:10" ht="13.8" x14ac:dyDescent="0.25">
      <c r="C103" s="14"/>
      <c r="D103" s="14"/>
      <c r="E103" s="14"/>
      <c r="F103" s="15"/>
      <c r="G103" s="15"/>
      <c r="H103" s="15"/>
      <c r="I103" s="15"/>
    </row>
    <row r="104" spans="3:10" ht="13.8" x14ac:dyDescent="0.25">
      <c r="C104" s="14"/>
      <c r="D104" s="14"/>
      <c r="E104" s="14"/>
      <c r="F104" s="15"/>
      <c r="G104" s="15"/>
      <c r="H104" s="15"/>
      <c r="I104" s="15"/>
    </row>
    <row r="105" spans="3:10" ht="13.8" x14ac:dyDescent="0.25">
      <c r="C105" s="14"/>
      <c r="D105" s="14"/>
      <c r="E105" s="14"/>
      <c r="F105" s="15"/>
      <c r="G105" s="15"/>
      <c r="H105" s="15"/>
      <c r="I105" s="15"/>
    </row>
    <row r="106" spans="3:10" ht="13.8" x14ac:dyDescent="0.25">
      <c r="C106" s="14"/>
      <c r="D106" s="14"/>
      <c r="E106" s="14"/>
      <c r="F106" s="15"/>
      <c r="G106" s="15"/>
      <c r="H106" s="15"/>
      <c r="I106" s="15"/>
    </row>
    <row r="107" spans="3:10" ht="13.8" x14ac:dyDescent="0.25">
      <c r="C107" s="14"/>
      <c r="D107" s="14"/>
      <c r="E107" s="14"/>
      <c r="F107" s="15"/>
      <c r="G107" s="15"/>
      <c r="H107" s="15"/>
      <c r="I107" s="15"/>
    </row>
  </sheetData>
  <autoFilter ref="A8:Y86"/>
  <mergeCells count="13">
    <mergeCell ref="D97:F97"/>
    <mergeCell ref="E3:K3"/>
    <mergeCell ref="E4:K4"/>
    <mergeCell ref="E5:K5"/>
    <mergeCell ref="A89:D89"/>
    <mergeCell ref="E89:AH89"/>
    <mergeCell ref="L7:W7"/>
    <mergeCell ref="A88:D88"/>
    <mergeCell ref="E88:AH88"/>
    <mergeCell ref="Z7:AK7"/>
    <mergeCell ref="A86:J86"/>
    <mergeCell ref="D93:F93"/>
    <mergeCell ref="D95:F95"/>
  </mergeCells>
  <pageMargins left="0.39370078740157483" right="0.19685039370078741" top="0.59055118110236227" bottom="0.3937007874015748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2021-11-30T06:27:33Z</dcterms:modified>
</cp:coreProperties>
</file>